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ИСХОДЯЩАЯ_2019\БЮДЖЕТНЫЙ ОТДЕЛ\ОТЧЕТ в ДУМУ бюджет 2018\"/>
    </mc:Choice>
  </mc:AlternateContent>
  <bookViews>
    <workbookView xWindow="360" yWindow="270" windowWidth="14940" windowHeight="9150"/>
  </bookViews>
  <sheets>
    <sheet name="Приложение № 1" sheetId="1" r:id="rId1"/>
  </sheets>
  <definedNames>
    <definedName name="APPT" localSheetId="0">'Приложение № 1'!#REF!</definedName>
    <definedName name="FIO" localSheetId="0">'Приложение № 1'!$D$25</definedName>
    <definedName name="LAST_CELL" localSheetId="0">'Приложение № 1'!$E$201</definedName>
    <definedName name="SIGN" localSheetId="0">'Приложение № 1'!$A$25:$D$26</definedName>
    <definedName name="_xlnm.Print_Titles" localSheetId="0">'Приложение № 1'!$12:$13</definedName>
  </definedNames>
  <calcPr calcId="162913"/>
</workbook>
</file>

<file path=xl/calcChain.xml><?xml version="1.0" encoding="utf-8"?>
<calcChain xmlns="http://schemas.openxmlformats.org/spreadsheetml/2006/main">
  <c r="D134" i="1" l="1"/>
  <c r="D41" i="1" l="1"/>
  <c r="D243" i="1" l="1"/>
  <c r="D241" i="1"/>
  <c r="D235" i="1"/>
  <c r="D210" i="1"/>
  <c r="D189" i="1"/>
  <c r="D187" i="1"/>
  <c r="D180" i="1"/>
  <c r="D161" i="1"/>
  <c r="D143" i="1"/>
  <c r="D140" i="1"/>
  <c r="D138" i="1"/>
  <c r="D136" i="1"/>
  <c r="D132" i="1"/>
  <c r="D129" i="1"/>
  <c r="D126" i="1"/>
  <c r="D111" i="1"/>
  <c r="D55" i="1" l="1"/>
  <c r="D52" i="1"/>
  <c r="D36" i="1"/>
  <c r="D31" i="1"/>
  <c r="D15" i="1"/>
  <c r="D245" i="1" l="1"/>
  <c r="D14" i="1" s="1"/>
</calcChain>
</file>

<file path=xl/sharedStrings.xml><?xml version="1.0" encoding="utf-8"?>
<sst xmlns="http://schemas.openxmlformats.org/spreadsheetml/2006/main" count="659" uniqueCount="410">
  <si>
    <t>Финансовое управление Администрации Усть-Кутского муниципального образования</t>
  </si>
  <si>
    <t>Федеральная служба по надзору в сфере природопользования</t>
  </si>
  <si>
    <t>Плата за выбросы загрязняющих веществ в атмосферный воздух стационарными объектами (пени по соответствующему платежу)</t>
  </si>
  <si>
    <t>048</t>
  </si>
  <si>
    <t>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</si>
  <si>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</si>
  <si>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1.12.01010.01.6000.120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</si>
  <si>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</si>
  <si>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</si>
  <si>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размещение отходов производства (пени по соответствующему платежу)</t>
  </si>
  <si>
    <t>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</si>
  <si>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</si>
  <si>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</si>
  <si>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</si>
  <si>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</si>
  <si>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</si>
  <si>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1.12.01070.01.6000.120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</si>
  <si>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</si>
  <si>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1.16.90050.05.6000.140</t>
  </si>
  <si>
    <t>Федеральное агентство по рыболовству</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</si>
  <si>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</si>
  <si>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t>
  </si>
  <si>
    <t>1.16.35030.05.6000.140</t>
  </si>
  <si>
    <t>Федеральное казначейство</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</si>
  <si>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</si>
  <si>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</si>
  <si>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</si>
  <si>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</si>
  <si>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</si>
  <si>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</si>
  <si>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</si>
  <si>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</si>
  <si>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</si>
  <si>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Федеральная служба по надзору в сфере защиты прав потребителей и благополучия человека</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</si>
  <si>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</si>
  <si>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</si>
  <si>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1.16.08020.01.6000.140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</si>
  <si>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</si>
  <si>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1.16.28000.01.6000.140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</si>
  <si>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</si>
  <si>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1.16.43000.01.6000.140</t>
  </si>
  <si>
    <t>Министерство Российской Федерации по делам гражданской обороны, чрезвычайным ситуациям и ликвидации последствий стихийных бедствий</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</si>
  <si>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</si>
  <si>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t>
  </si>
  <si>
    <t>1.16.90050.05.7000.140</t>
  </si>
  <si>
    <t>Федеральная налоговая служба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</si>
  <si>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</si>
  <si>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</si>
  <si>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</si>
  <si>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</si>
  <si>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</si>
  <si>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</si>
  <si>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</si>
  <si>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</si>
  <si>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</si>
  <si>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</si>
  <si>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</si>
  <si>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</si>
  <si>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</si>
  <si>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</si>
  <si>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</si>
  <si>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</si>
  <si>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1.01.02020.01.4000.110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</si>
  <si>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</si>
  <si>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</si>
  <si>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</si>
  <si>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</si>
  <si>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</si>
  <si>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</si>
  <si>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</si>
  <si>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</si>
  <si>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</si>
  <si>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</si>
  <si>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Налог, взимаемый с налогоплательщиков, выбравших в качестве объекта налогообложения доходы (пени по соответствующему платежу)</t>
  </si>
  <si>
    <t>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</si>
  <si>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</si>
  <si>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</si>
  <si>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</si>
  <si>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1.05.01012.01.2100.110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</si>
  <si>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</si>
  <si>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</si>
  <si>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</si>
  <si>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</si>
  <si>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</si>
  <si>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1.05.01021.01.3000.110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</si>
  <si>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</si>
  <si>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</si>
  <si>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</si>
  <si>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1.05.01050.01.2100.110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</si>
  <si>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</si>
  <si>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</si>
  <si>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Единый налог на вмененный доход для отдельных видов деятельности (пени по соответствующему платежу)</t>
  </si>
  <si>
    <t>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</si>
  <si>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</si>
  <si>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1.05.02010.02.3000.110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</si>
  <si>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</si>
  <si>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</si>
  <si>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</si>
  <si>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1.05.02020.02.2100.110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</si>
  <si>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</si>
  <si>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1.05.03010.01.1000.110</t>
  </si>
  <si>
    <t>Единый сельскохозяйственный налог (пени по соответствующему платежу)</t>
  </si>
  <si>
    <t>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</si>
  <si>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</si>
  <si>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1.05.03010.01.3000.110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</si>
  <si>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</si>
  <si>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</si>
  <si>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</si>
  <si>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1.05.04020.02.2100.110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</si>
  <si>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</si>
  <si>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1.06.01030.05.1000.110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</si>
  <si>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</si>
  <si>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1.06.06043.05.1000.110</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</si>
  <si>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</si>
  <si>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1.06.06043.05.2100.110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</si>
  <si>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</si>
  <si>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1.08.03010.01.1000.110</t>
  </si>
  <si>
    <t>Налог с продаж (пени по соответствующему платежу)</t>
  </si>
  <si>
    <t>1.09.06010.02.2100.110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</si>
  <si>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</si>
  <si>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</si>
  <si>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</si>
  <si>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</si>
  <si>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</si>
  <si>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1.16.06000.01.6000.140</t>
  </si>
  <si>
    <t>Министерство внутренних дел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</si>
  <si>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</si>
  <si>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t>
  </si>
  <si>
    <t>1.16.08010.01.6000.140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</si>
  <si>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</si>
  <si>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1.16.25050.01.6000.140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</si>
  <si>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</si>
  <si>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1.16.30014.01.6000.140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</si>
  <si>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</si>
  <si>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1.16.30030.01.6000.140</t>
  </si>
  <si>
    <t>Федеральная служба государственной регистрации, кадастра и картографии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</si>
  <si>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</si>
  <si>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</si>
  <si>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1.16.25060.01.6000.140</t>
  </si>
  <si>
    <t>Генеральная прокуратура Российской Федерации</t>
  </si>
  <si>
    <t>415</t>
  </si>
  <si>
    <t>Министерство сельского хозяйства Иркутской области</t>
  </si>
  <si>
    <t>Прочие поступления от денежных взысканий (штрафов) и иных сумм в возмещение ущерба, зачисляемые в бюджеты муниципальных районов</t>
  </si>
  <si>
    <t>809</t>
  </si>
  <si>
    <t>1.16.90050.05.0000.140</t>
  </si>
  <si>
    <t>Служба ветеринарии Иркутской области</t>
  </si>
  <si>
    <t>840</t>
  </si>
  <si>
    <t>Министерство лесного комплекса Иркутской области</t>
  </si>
  <si>
    <t>Денежные взыскания (штрафы) за нарушение законодательства Российской Федерации об охране и использовании животного мира</t>
  </si>
  <si>
    <t>843</t>
  </si>
  <si>
    <t>1.16.25030.01.0000.140</t>
  </si>
  <si>
    <t>Комитет по природным ресурсам и сельскому хозяйству Администрации Усть-Кутского муниципального образования</t>
  </si>
  <si>
    <t>Прочие доходы от компенсации затрат бюджетов муниципальных районов</t>
  </si>
  <si>
    <t>902</t>
  </si>
  <si>
    <t>1.13.02995.05.0000.130</t>
  </si>
  <si>
    <t>Субвенции бюджетам муниципальных районов на выполнение передаваемых полномочий субъектов Российской Федерации (Обращение с безнадзорными собаками и кошками в Иркутской области)</t>
  </si>
  <si>
    <t>2.02.30024.05.0004.151</t>
  </si>
  <si>
    <t>Управление культуры, спорта и молодёжной политики Администрации Усть-Кутского муниципального образования</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</si>
  <si>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</si>
  <si>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904</t>
  </si>
  <si>
    <t>1.11.05035.05.0000.120</t>
  </si>
  <si>
    <t>Прочие доходы от оказания платных услуг (работ) получателями средств бюджетов муниципальных районов (от деятельности многофункционального центра Отдела культуры)</t>
  </si>
  <si>
    <t>1.13.01995.05.1007.130</t>
  </si>
  <si>
    <t>Прочие доходы от оказания платных услуг (работ) получателями средств бюджетов муниципальных районов
( От деятельности клубов, Домов культуры и прочих культурно-досуговых центров)</t>
  </si>
  <si>
    <t>1.13.01995.05.1008.130</t>
  </si>
  <si>
    <t>Прочие доходы от оказания платных услуг (работ) получателями средств бюджетов муниципальных районов
 (От деятельности библиотек)</t>
  </si>
  <si>
    <t>1.13.01995.05.1009.130</t>
  </si>
  <si>
    <t>Прочие доходы от оказания платных услуг (работ) получателями средств бюджетов муниципальных районов
(От деятельности музеев)</t>
  </si>
  <si>
    <t>1.13.01995.05.1010.130</t>
  </si>
  <si>
    <t>Прочие доходы от оказания платных услуг (работ) получателями средств бюджетов муниципальных районов
(от деятельности спорткомплекса)</t>
  </si>
  <si>
    <t>1.13.01995.05.1017.130</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</si>
  <si>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</si>
  <si>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1.13.02065.05.1007.130</t>
  </si>
  <si>
    <t>Доходы, поступающие в порядке возмещения расходов, понесенных в связи с эксплуатацией имущества муниципальных районов (От аренды гаража)</t>
  </si>
  <si>
    <t>1.13.02065.05.1008.130</t>
  </si>
  <si>
    <t>Доходы, поступающие в порядке возмещения расходов, понесенных в связи с эксплуатацией имущества муниципальных районов (МКУ СОЦ)</t>
  </si>
  <si>
    <t>1.13.02065.05.1010.130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</si>
  <si>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</si>
  <si>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1.16.23051.05.0000.140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</si>
  <si>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</si>
  <si>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1.16.33050.05.0000.140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</si>
  <si>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</si>
  <si>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2.02.25467.05.0000.151</t>
  </si>
  <si>
    <t>Субсидия бюджетам муниципальных районов на поддержку отрасли культуры</t>
  </si>
  <si>
    <t>2.02.25519.05.0000.151</t>
  </si>
  <si>
    <t>Прочие субсидии бюджетам муниципальных районов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</si>
  <si>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2.02.29999.05.0011.151</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</si>
  <si>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</si>
  <si>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2.04.05020.05.0000.180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</si>
  <si>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</si>
  <si>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</si>
  <si>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Управление образованием Усть-Кутского муниципального образования</t>
  </si>
  <si>
    <t>Прочие доходы от оказания платных услуг (работ) получателями средств бюджетов муниципальных районов
(Родительская плата в детские дошкольные учреждения)</t>
  </si>
  <si>
    <t>907</t>
  </si>
  <si>
    <t>1.13.01995.05.1001.130</t>
  </si>
  <si>
    <t>Прочие доходы от оказания платных услуг (работ) получателями средств бюджетов муниципальных районов
(Родительская плата в школы)</t>
  </si>
  <si>
    <t>1.13.01995.05.1002.130</t>
  </si>
  <si>
    <t>Прочие доходы от оказания платных услуг (работ) получателями средств муниципальных районов (плата за путёвки в летний лагерь Рассвет)</t>
  </si>
  <si>
    <t>1.13.01995.05.1004.130</t>
  </si>
  <si>
    <t>Прочие доходы от оказания платных услуг (работ) получателями средств бюджетов муниципальных районов
(плата за путёвки на летние детские площадки в школах)</t>
  </si>
  <si>
    <t>1.13.01995.05.1005.130</t>
  </si>
  <si>
    <t>Прочие доходы от оказания платных услуг (работ) получателями средств бюджетов муниципальных районов
(родительская плата за услуги охраны в Лицее)</t>
  </si>
  <si>
    <t>1.13.01995.05.1006.130</t>
  </si>
  <si>
    <t>Доходы, поступающие в порядке возмещения расходов, понесённых в связи с эксплуатацией имущества мунииципальных районов (возмещение затрат по оказанию коммунальных услуг от общежития)</t>
  </si>
  <si>
    <t>1.13.02065.05.0001.130</t>
  </si>
  <si>
    <t>Доходы, поступающие в порядке возмещения расходов, понесенных в связи с эксплуатацией имущества муниципальных районов (Возмещение прочих расходов Управления образованием УКМО)</t>
  </si>
  <si>
    <t>1.13.02065.05.0002.130</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</si>
  <si>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Островского-13)</t>
  </si>
  <si>
    <t>1.13.02065.05.1009.130</t>
  </si>
  <si>
    <t>Прочие неналоговые доходы бюджетов муниципальных районов (неустойка за неисполнение или ненадлежащее исполнение условий договора (контракта)</t>
  </si>
  <si>
    <t>1.17.05050.05.0001.180</t>
  </si>
  <si>
    <t>Прочие субсидии бюджетам муниципальных районов (в целях софинансирования расходных обязательств органов местного самоуправления муниципальных образований ИО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МО ИО)</t>
  </si>
  <si>
    <t>2.02.29999.05.0003.151</t>
  </si>
  <si>
    <t>Прочие субсидии бюджетам муниципальных районов (на приобретение школьных автобусов для обеспечения безопасности школьных перевозок и ежедневного подвоза обучающихся к месту обучения и обратно)</t>
  </si>
  <si>
    <t>2.02.29999.05.0015.151</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</si>
  <si>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и малоимущим семьям)</t>
  </si>
  <si>
    <t>2.02.30024.05.0006.151</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</si>
  <si>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</si>
  <si>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2.02.39999.05.0001.151</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</si>
  <si>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</si>
  <si>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2.02.39999.05.0002.151</t>
  </si>
  <si>
    <t>Невыясненные поступления, зачисляемые в бюджеты муниципальных районов</t>
  </si>
  <si>
    <t>910</t>
  </si>
  <si>
    <t>1.17.01050.05.0000.180</t>
  </si>
  <si>
    <t>Прочие субсидии бюджетам муниципальных районов (на реализацию мероприятий, направленных на улучшение показателей планирования и исполнения бюджетов)</t>
  </si>
  <si>
    <t>2.02.29999.05.0006.151</t>
  </si>
  <si>
    <t>Прочие субсидии бюджетам муниципальных районов (Субсидия на реализацию мероприятий перечня проектов народных инициатив)</t>
  </si>
  <si>
    <t>2.02.29999.05.0010.151</t>
  </si>
  <si>
    <t>Прочие субсидии бюджетам муниципальных районов (Выравнивание уровня бюджетной обеспеченности поселений Иркутской области, входящих в состав муниципального района Иркутской области)</t>
  </si>
  <si>
    <t>2.02.29999.05.0014.151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</si>
  <si>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</si>
  <si>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2.02.40014.05.0001.151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</si>
  <si>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</si>
  <si>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2.18.60010.05.0000.151</t>
  </si>
  <si>
    <t>Контрольно-счетная комиссия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</si>
  <si>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t>
  </si>
  <si>
    <t>912</t>
  </si>
  <si>
    <t>2.02.40014.05.0008.151</t>
  </si>
  <si>
    <t>Комитет по управлению муниципальным имуществом Усть-Кутского муниципального образования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</si>
  <si>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</si>
  <si>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913</t>
  </si>
  <si>
    <t>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</si>
  <si>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</si>
  <si>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</si>
  <si>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 (в границах Верхнемарковского сельского поселения)</t>
  </si>
  <si>
    <t>1.11.05013.05.0001.120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</si>
  <si>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Нийского сельского поселения)</t>
  </si>
  <si>
    <t>1.11.05013.05.0002.120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</si>
  <si>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Подымахинского сельского поселения)</t>
  </si>
  <si>
    <t>1.11.05013.05.0003.120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</si>
  <si>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Ручейского сельского поселения)</t>
  </si>
  <si>
    <t>1.11.05013.05.0004.120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</si>
  <si>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</si>
  <si>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</si>
  <si>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от сдачи в аренду имущества, составляющего казну муниципальных районов (за исключением земельных участков) (сумма платежа (перерасчеты, недоимка и задолженность по соответствующему платежу, в том числе по отмененному);</t>
  </si>
  <si>
    <t>1.11.05075.05.1000.120</t>
  </si>
  <si>
    <t>Доходы от сдачи в аренду имущества, составляющего казну муниципальных районов (за исключением земельных участков) (пени и проценты по соответствующему платежу;)</t>
  </si>
  <si>
    <t>1.11.05075.05.2000.120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</si>
  <si>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</si>
  <si>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1.11.07015.05.0000.120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</si>
  <si>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t>
  </si>
  <si>
    <t>1.14.02053.05.1000.410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</si>
  <si>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Верхнемарковского сельского поселения)</t>
  </si>
  <si>
    <t>1.14.06013.05.0001.430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</si>
  <si>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Подымахинского сельского поселения)</t>
  </si>
  <si>
    <t>1.14.06013.05.0003.430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</si>
  <si>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</si>
  <si>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1.14.06025.05.0000.430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</si>
  <si>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</si>
  <si>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1.14.06025.05.1000.430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</si>
  <si>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</si>
  <si>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2.02.40014.05.0004.151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</si>
  <si>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</si>
  <si>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2.02.40014.05.0006.151</t>
  </si>
  <si>
    <t>Администрация Усть-Кутского муниципального образования</t>
  </si>
  <si>
    <t>Государственная пошлина за выдачу разрешения на установку рекламной конструкции (сумма платежа(перерасчеты, недоимка и задолженность по соответствующему платежу, в том числе по отмененному)</t>
  </si>
  <si>
    <t>917</t>
  </si>
  <si>
    <t>1.08.07150.01.1000.110</t>
  </si>
  <si>
    <t>Государственная пошлина за выдачу разрешения на установку рекламной конструкции (прочие поступления)</t>
  </si>
  <si>
    <t>1.08.07150.01.4000.110</t>
  </si>
  <si>
    <t>Доходы, поступающие в порядке возмещения расходов, понесенных в связи с эксплуатацией имущества муниципальных районов</t>
  </si>
  <si>
    <t>1.13.02065.05.0000.130</t>
  </si>
  <si>
    <t>Прочие субсидии бюджетам муниципальных районов (на софинансирование капитальных вложений в объекты муниципальной собственности, которые осуществляются из местных бюджетов, в целях реализации мероприятий по строительству, реконструкции объектов в сфере физической культуры и спорта (ФОК-строительство бассейна в г.Усть-Куте)</t>
  </si>
  <si>
    <t>2.02.29999.05.0013.151</t>
  </si>
  <si>
    <t>Субвенции бюджетам муниципальных районов на предоставление гражданам субсидий на оплату жилого помещения и коммунальных услуг</t>
  </si>
  <si>
    <t>2.02.30022.05.0000.151</t>
  </si>
  <si>
    <t>Субвенции бюджетам муниципальных районов на выполнение передаваемых полномочий субъектов Российской Федерации (По хранению, комплектованию, учету и использованию архивных документов, относящихся к государственной собственности Иркутской области)</t>
  </si>
  <si>
    <t>2.02.30024.05.0001.151</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</si>
  <si>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</si>
  <si>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2.02.30024.05.0002.151</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</si>
  <si>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</si>
  <si>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2.02.30024.05.0003.151</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</si>
  <si>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административных комиссий)</t>
  </si>
  <si>
    <t>2.02.30024.05.0007.151</t>
  </si>
  <si>
    <t>Субвенции бюджетам муниципальных районов на выполнение передаваемых полномочий субъектов Российской Федерации (Осуществление отдельных областных государственных полномочий в области противодействия коррупции)</t>
  </si>
  <si>
    <t>2.02.30024.05.0009.151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</si>
  <si>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</si>
  <si>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</si>
  <si>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</si>
  <si>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</si>
  <si>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</si>
  <si>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2.02.40014.05.0002.151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</si>
  <si>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</si>
  <si>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2.02.40014.05.0003.151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</si>
  <si>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t>
  </si>
  <si>
    <t>2.02.40014.05.0005.151</t>
  </si>
  <si>
    <t>Комитет по финансам и налогам администрации Усть-Кутского муниципального образования (городского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</si>
  <si>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</si>
  <si>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951</t>
  </si>
  <si>
    <t>1.11.05013.13.1000.120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</si>
  <si>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(пени, проценты)</t>
  </si>
  <si>
    <t>1.11.05013.13.2000.120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</si>
  <si>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</si>
  <si>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1.14.06013.13.1000.430</t>
  </si>
  <si>
    <t>Администрация Янтальского городского поселения Усть-Кутского муниципального района Иркутской области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</si>
  <si>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</si>
  <si>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953</t>
  </si>
  <si>
    <t>1.11.05013.13.0000.120</t>
  </si>
  <si>
    <t>Администрация Звёзднинского городского поселения Усть-Кутского муниципального района Иркутской области</t>
  </si>
  <si>
    <t>954</t>
  </si>
  <si>
    <t>Итого</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</si>
  <si>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</si>
  <si>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</si>
  <si>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</si>
  <si>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</si>
  <si>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</si>
  <si>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</si>
  <si>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</si>
  <si>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</si>
  <si>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</si>
  <si>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выдачу разрешения на установку рекламной конструкции</t>
  </si>
  <si>
    <t>Налог с продаж</t>
  </si>
  <si>
    <t>Доходы от сдачи в аренду имущества, составляющего казну муниципальных районов (за исключением земельных участков)</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</si>
  <si>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</si>
  <si>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</si>
  <si>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</si>
  <si>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</si>
  <si>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</si>
  <si>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</si>
  <si>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</si>
  <si>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</si>
  <si>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</si>
  <si>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Денежные взыскания (штрафы) за нарушение законодательства в области охраны окружающей среды</t>
  </si>
  <si>
    <t>Денежные взыскания (штрафы) за нарушение земельного законодательства</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</si>
  <si>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</si>
  <si>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</si>
  <si>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Суммы по искам о возмещении вреда, причиненного окружающей среде, подлежащие зачислению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</si>
  <si>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</si>
  <si>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1.12.01010.01.0000.120</t>
  </si>
  <si>
    <t>1.12.01030.01.0000.120</t>
  </si>
  <si>
    <t>1.12.01041.01.0000.120</t>
  </si>
  <si>
    <t>1.12.01042.01.0000.120</t>
  </si>
  <si>
    <t>1.12.01070.01.0000.120</t>
  </si>
  <si>
    <t>1.16.35030.05.0000.140</t>
  </si>
  <si>
    <t>1.16.08020.01.0000.140</t>
  </si>
  <si>
    <t>1.16.28000.01.0000.140</t>
  </si>
  <si>
    <t>1.16.43000.01.0000.140</t>
  </si>
  <si>
    <t>1.01.02010.01.0000.110</t>
  </si>
  <si>
    <t>1.01.02020.01.0000.110</t>
  </si>
  <si>
    <t>1.01.02030.01.0000.110</t>
  </si>
  <si>
    <t>1.01.02040.01.0000.110</t>
  </si>
  <si>
    <t>1.05.01011.01.0000.110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</si>
  <si>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</si>
  <si>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1.05.01021.01.0000.110</t>
  </si>
  <si>
    <t>1.05.02010.02.0000.110</t>
  </si>
  <si>
    <t>1.05.02020.02.0000.110</t>
  </si>
  <si>
    <t>1.05.03010.01.0000.110</t>
  </si>
  <si>
    <t>Налог, взимаемый в связи с применением патентной системы налогообложения, зачисляемый в бюджеты муниципальных районов 5</t>
  </si>
  <si>
    <t>1.05.04020.02.0000.110</t>
  </si>
  <si>
    <t>Земельный налог с физических лиц, обладающих земельным участком, расположенным в границах межселенных территорий</t>
  </si>
  <si>
    <t>1.06.06043.05.0000.110</t>
  </si>
  <si>
    <t>1.08.03010.01.0000.110</t>
  </si>
  <si>
    <t>1.09.06010.02.0000.110</t>
  </si>
  <si>
    <t>1.16.03010.01.0000.140</t>
  </si>
  <si>
    <t>1.16.03030.01.0000.140</t>
  </si>
  <si>
    <t>1.16.06000.01.0000.140</t>
  </si>
  <si>
    <t>1.16.08010.01.0000.140</t>
  </si>
  <si>
    <t>1.16.25050.01.0000.140</t>
  </si>
  <si>
    <t>1.16.30014.01.0000.140</t>
  </si>
  <si>
    <t>Прочие денежные взыскания (штрафы) за правонарушения в области дорожного движения</t>
  </si>
  <si>
    <t>1.16.30030.01.0000.140</t>
  </si>
  <si>
    <t>1.16.25060.01.0000.140</t>
  </si>
  <si>
    <t>1.11.05075.05.0000.120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</si>
  <si>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</si>
  <si>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</si>
  <si>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1.08.07150.01.0000.110</t>
  </si>
  <si>
    <t>Прочие субсидии бюджетам муниципальных районов (Частичное возмещение транспортных расходов организаций розничной торговли, осуществляющих доставку товаров первой необходимости)</t>
  </si>
  <si>
    <t>2.02.29999.05.0002.151</t>
  </si>
  <si>
    <t>Субвенции бюджетам муниципальных районов на выполнение передаваемых полномочий субъектов Российской Федерации (Осуществление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</si>
  <si>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2.02.30024.05.0008.151</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</si>
  <si>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</si>
  <si>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1.14.06013.13.0000.430</t>
  </si>
  <si>
    <t>1.12.01040.01.0000.120</t>
  </si>
  <si>
    <t>Департамент охраны окружающей среды и природопользования</t>
  </si>
  <si>
    <t>815</t>
  </si>
  <si>
    <t xml:space="preserve"> ДОХОДЫ РАЙОННОГО БЮДЖЕТА ПО КОДАМ КЛАССИФИКАЦИИ ДОХОДОВ  БЮДЖЕТОВ ЗА 2018 ГОД </t>
  </si>
  <si>
    <t>Приложение № 1</t>
  </si>
  <si>
    <t xml:space="preserve">к решению Думы Усть-Кутского </t>
  </si>
  <si>
    <t xml:space="preserve"> муниципального образования </t>
  </si>
  <si>
    <t>"Отчет об исполнении бюджета Усть-Кутского</t>
  </si>
  <si>
    <t>от  "_____"______________ 201__ г.  №____</t>
  </si>
  <si>
    <t>муниципального образования за 2018 год"</t>
  </si>
  <si>
    <t>(тыс. рублей)</t>
  </si>
  <si>
    <t>ДОХОДЫ, ВСЕГО</t>
  </si>
  <si>
    <t xml:space="preserve">Плата за выбросы загрязняющих веществ в атмосферный воздух стационарными объектами </t>
  </si>
  <si>
    <t>Наименование показателя</t>
  </si>
  <si>
    <t>Код бюджетной классификации
Российской Федерации</t>
  </si>
  <si>
    <t>Кассовое исполнение</t>
  </si>
  <si>
    <t xml:space="preserve">главного админи-стратора доходов </t>
  </si>
  <si>
    <t>доходов районного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</si>
</sst>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7" x14ac:knownFonts="1">
    <font>
      <sz val="10"/>
      <name val="Arial"/>
    </font>
    <font>
      <sz val="8.5"/>
      <name val="MS Sans Serif"/>
      <family val="2"/>
      <charset val="204"/>
    </font>
    <font>
      <b/>
      <sz val="12"/>
      <name val="Times New Roman"/>
      <family val="1"/>
      <charset val="204"/>
    </font>
    <font>
      <sz val="12"/>
      <name val="Times New Roman"/>
      <family val="1"/>
      <charset val="204"/>
    </font>
    <font>
      <sz val="12"/>
      <name val="Arial"/>
      <family val="2"/>
      <charset val="204"/>
    </font>
    <font>
      <sz val="10"/>
      <name val="Arial"/>
      <family val="2"/>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applyBorder="1" applyAlignment="1" applyProtection="1"/>
    <xf numFmtId="49" fontId="2" fillId="0" borderId="2" xfId="0" applyNumberFormat="1" applyFont="1" applyBorder="1" applyAlignment="1" applyProtection="1">
      <alignment horizontal="center" vertical="center" wrapText="1"/>
    </xf>
    <xf numFmtId="49" fontId="3" fillId="2" borderId="2" xfId="0" applyNumberFormat="1" applyFont="1" applyFill="1" applyBorder="1" applyAlignment="1" applyProtection="1">
      <alignment horizontal="left" vertical="center" wrapText="1"/>
    </xf>
    <xf numFmtId="49" fontId="3" fillId="2" borderId="2" xfId="0" applyNumberFormat="1" applyFont="1" applyFill="1" applyBorder="1" applyAlignment="1" applyProtection="1">
      <alignment horizontal="center" vertical="center" wrapText="1"/>
    </xf>
    <xf numFmtId="0" fontId="5" fillId="2" borderId="0" xfId="0" applyFont="1" applyFill="1"/>
    <xf numFmtId="49" fontId="2" fillId="2" borderId="2"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center" vertical="center" wrapText="1"/>
    </xf>
    <xf numFmtId="164" fontId="3" fillId="2" borderId="2"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right" vertical="center"/>
    </xf>
    <xf numFmtId="49" fontId="2" fillId="2" borderId="2" xfId="0" applyNumberFormat="1" applyFont="1" applyFill="1" applyBorder="1" applyAlignment="1" applyProtection="1">
      <alignment horizontal="center" vertical="center"/>
    </xf>
    <xf numFmtId="49" fontId="6" fillId="2" borderId="2" xfId="0" applyNumberFormat="1" applyFont="1" applyFill="1" applyBorder="1" applyAlignment="1" applyProtection="1">
      <alignment horizontal="left" vertical="center" wrapText="1"/>
    </xf>
    <xf numFmtId="49" fontId="6" fillId="2" borderId="2" xfId="0" applyNumberFormat="1" applyFont="1" applyFill="1" applyBorder="1" applyAlignment="1" applyProtection="1">
      <alignment horizontal="center" vertical="center" wrapText="1"/>
    </xf>
    <xf numFmtId="164" fontId="6" fillId="2" borderId="2" xfId="0" applyNumberFormat="1" applyFont="1" applyFill="1" applyBorder="1" applyAlignment="1" applyProtection="1">
      <alignment horizontal="left" vertical="center" wrapText="1"/>
    </xf>
    <xf numFmtId="165" fontId="6" fillId="2" borderId="2" xfId="0" applyNumberFormat="1" applyFont="1" applyFill="1" applyBorder="1" applyAlignment="1" applyProtection="1">
      <alignment horizontal="right" vertical="center" wrapText="1"/>
    </xf>
    <xf numFmtId="165" fontId="3" fillId="2" borderId="2" xfId="0" applyNumberFormat="1" applyFont="1" applyFill="1" applyBorder="1" applyAlignment="1" applyProtection="1">
      <alignment horizontal="right" vertical="center" wrapText="1"/>
    </xf>
    <xf numFmtId="165" fontId="2" fillId="2" borderId="2" xfId="0" applyNumberFormat="1" applyFont="1" applyFill="1" applyBorder="1" applyAlignment="1" applyProtection="1">
      <alignment horizontal="right" vertical="center" wrapText="1"/>
    </xf>
    <xf numFmtId="165" fontId="2" fillId="2" borderId="2" xfId="0" applyNumberFormat="1" applyFont="1" applyFill="1" applyBorder="1" applyAlignment="1" applyProtection="1">
      <alignment horizontal="right" vertical="center"/>
    </xf>
    <xf numFmtId="0" fontId="0" fillId="0" borderId="0" xfId="0" applyAlignment="1">
      <alignment horizontal="right"/>
    </xf>
    <xf numFmtId="0" fontId="2"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49" fontId="2" fillId="0" borderId="2" xfId="0" applyNumberFormat="1" applyFont="1" applyBorder="1" applyAlignment="1" applyProtection="1">
      <alignment horizontal="center" vertical="center" wrapText="1"/>
    </xf>
    <xf numFmtId="0" fontId="3" fillId="0" borderId="2" xfId="0" applyFont="1" applyBorder="1" applyAlignment="1">
      <alignment horizontal="center" vertical="center" wrapText="1"/>
    </xf>
    <xf numFmtId="49" fontId="2" fillId="0" borderId="3" xfId="0" applyNumberFormat="1" applyFont="1" applyBorder="1" applyAlignment="1" applyProtection="1">
      <alignment horizontal="center" vertical="center" wrapText="1"/>
    </xf>
    <xf numFmtId="0" fontId="3" fillId="0" borderId="4" xfId="0" applyFont="1" applyBorder="1" applyAlignment="1">
      <alignment horizontal="center" vertical="center" wrapText="1"/>
    </xf>
    <xf numFmtId="0" fontId="6" fillId="0" borderId="0" xfId="0" applyFont="1" applyAlignment="1">
      <alignment horizontal="center" vertical="center"/>
    </xf>
    <xf numFmtId="0" fontId="2" fillId="0" borderId="1" xfId="0" applyFont="1" applyBorder="1" applyAlignment="1" applyProtection="1">
      <alignment horizontal="right"/>
    </xf>
    <xf numFmtId="0" fontId="4" fillId="0" borderId="1" xfId="0" applyFont="1" applyBorder="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E245"/>
  <sheetViews>
    <sheetView showGridLines="0" tabSelected="1" view="pageBreakPreview" zoomScale="60" zoomScaleNormal="75" workbookViewId="0">
      <pane xSplit="3" ySplit="13" topLeftCell="D14" activePane="bottomRight" state="frozen"/>
      <selection pane="topRight" activeCell="D1" sqref="D1"/>
      <selection pane="bottomLeft" activeCell="A14" sqref="A14"/>
      <selection pane="bottomRight" activeCell="D14" sqref="D14"/>
    </sheetView>
  </sheetViews>
  <sheetFormatPr defaultRowHeight="12.75" customHeight="1" x14ac:dyDescent="0.2"/>
  <cols>
    <col min="1" max="1" width="112.28515625" customWidth="1"/>
    <col min="2" max="2" width="13.7109375" customWidth="1"/>
    <col min="3" max="3" width="29" customWidth="1"/>
    <col min="4" max="4" width="21.7109375" style="18" customWidth="1"/>
    <col min="5" max="5" width="9.140625" customWidth="1"/>
  </cols>
  <sheetData>
    <row r="1" spans="1:5" ht="18" customHeight="1" x14ac:dyDescent="0.25">
      <c r="A1" s="19" t="s">
        <v>396</v>
      </c>
      <c r="B1" s="19"/>
      <c r="C1" s="19"/>
      <c r="D1" s="19"/>
    </row>
    <row r="2" spans="1:5" ht="19.5" customHeight="1" x14ac:dyDescent="0.25">
      <c r="A2" s="20" t="s">
        <v>397</v>
      </c>
      <c r="B2" s="20"/>
      <c r="C2" s="20"/>
      <c r="D2" s="20"/>
    </row>
    <row r="3" spans="1:5" ht="14.25" customHeight="1" x14ac:dyDescent="0.25">
      <c r="A3" s="20" t="s">
        <v>398</v>
      </c>
      <c r="B3" s="20"/>
      <c r="C3" s="20"/>
      <c r="D3" s="20"/>
    </row>
    <row r="4" spans="1:5" ht="15.75" x14ac:dyDescent="0.25">
      <c r="A4" s="20" t="s">
        <v>399</v>
      </c>
      <c r="B4" s="20"/>
      <c r="C4" s="20"/>
      <c r="D4" s="20"/>
    </row>
    <row r="5" spans="1:5" ht="18.75" customHeight="1" x14ac:dyDescent="0.25">
      <c r="A5" s="20" t="s">
        <v>401</v>
      </c>
      <c r="B5" s="21"/>
      <c r="C5" s="21"/>
      <c r="D5" s="21"/>
    </row>
    <row r="6" spans="1:5" ht="18.75" customHeight="1" x14ac:dyDescent="0.25">
      <c r="A6" s="20" t="s">
        <v>400</v>
      </c>
      <c r="B6" s="20"/>
      <c r="C6" s="20"/>
      <c r="D6" s="20"/>
    </row>
    <row r="9" spans="1:5" ht="25.5" customHeight="1" x14ac:dyDescent="0.2">
      <c r="A9" s="26" t="s">
        <v>395</v>
      </c>
      <c r="B9" s="26"/>
      <c r="C9" s="26"/>
      <c r="D9" s="26"/>
    </row>
    <row r="11" spans="1:5" ht="27" customHeight="1" x14ac:dyDescent="0.25">
      <c r="A11" s="27" t="s">
        <v>402</v>
      </c>
      <c r="B11" s="28"/>
      <c r="C11" s="28"/>
      <c r="D11" s="28"/>
      <c r="E11" s="1"/>
    </row>
    <row r="12" spans="1:5" ht="45" customHeight="1" x14ac:dyDescent="0.2">
      <c r="A12" s="22" t="s">
        <v>405</v>
      </c>
      <c r="B12" s="22" t="s">
        <v>406</v>
      </c>
      <c r="C12" s="23"/>
      <c r="D12" s="24" t="s">
        <v>407</v>
      </c>
    </row>
    <row r="13" spans="1:5" ht="81.75" customHeight="1" x14ac:dyDescent="0.2">
      <c r="A13" s="23"/>
      <c r="B13" s="2" t="s">
        <v>408</v>
      </c>
      <c r="C13" s="2" t="s">
        <v>409</v>
      </c>
      <c r="D13" s="25"/>
    </row>
    <row r="14" spans="1:5" ht="21" customHeight="1" x14ac:dyDescent="0.2">
      <c r="A14" s="11" t="s">
        <v>403</v>
      </c>
      <c r="B14" s="12"/>
      <c r="C14" s="12"/>
      <c r="D14" s="14">
        <f>D245</f>
        <v>2158926.899999999</v>
      </c>
    </row>
    <row r="15" spans="1:5" ht="28.5" customHeight="1" x14ac:dyDescent="0.2">
      <c r="A15" s="11" t="s">
        <v>1</v>
      </c>
      <c r="B15" s="12"/>
      <c r="C15" s="12"/>
      <c r="D15" s="14">
        <f t="shared" ref="D15" si="0">SUM(D16:D30)</f>
        <v>19801.8</v>
      </c>
    </row>
    <row r="16" spans="1:5" ht="21.75" hidden="1" customHeight="1" x14ac:dyDescent="0.2">
      <c r="A16" s="3" t="s">
        <v>404</v>
      </c>
      <c r="B16" s="4" t="s">
        <v>3</v>
      </c>
      <c r="C16" s="4" t="s">
        <v>348</v>
      </c>
      <c r="D16" s="15">
        <v>0</v>
      </c>
    </row>
    <row r="17" spans="1:4" ht="37.5" customHeight="1" x14ac:dyDescent="0.2">
      <c r="A17" s="3" t="s">
        <v>2</v>
      </c>
      <c r="B17" s="4" t="s">
        <v>3</v>
      </c>
      <c r="C17" s="4" t="s">
        <v>4</v>
      </c>
      <c r="D17" s="15">
        <v>0.5</v>
      </c>
    </row>
    <row r="18" spans="1:4" ht="52.5" customHeight="1" x14ac:dyDescent="0.2">
      <c r="A18" s="3" t="s">
        <v>5</v>
      </c>
      <c r="B18" s="4" t="s">
        <v>3</v>
      </c>
      <c r="C18" s="4" t="s">
        <v>6</v>
      </c>
      <c r="D18" s="15">
        <v>1720.9</v>
      </c>
    </row>
    <row r="19" spans="1:4" ht="25.5" hidden="1" customHeight="1" x14ac:dyDescent="0.2">
      <c r="A19" s="3" t="s">
        <v>333</v>
      </c>
      <c r="B19" s="4" t="s">
        <v>3</v>
      </c>
      <c r="C19" s="4" t="s">
        <v>349</v>
      </c>
      <c r="D19" s="15">
        <v>0</v>
      </c>
    </row>
    <row r="20" spans="1:4" ht="31.5" x14ac:dyDescent="0.2">
      <c r="A20" s="3" t="s">
        <v>7</v>
      </c>
      <c r="B20" s="4" t="s">
        <v>3</v>
      </c>
      <c r="C20" s="4" t="s">
        <v>8</v>
      </c>
      <c r="D20" s="15">
        <v>435.7</v>
      </c>
    </row>
    <row r="21" spans="1:4" ht="15.75" hidden="1" x14ac:dyDescent="0.2">
      <c r="A21" s="3" t="s">
        <v>334</v>
      </c>
      <c r="B21" s="4" t="s">
        <v>3</v>
      </c>
      <c r="C21" s="4" t="s">
        <v>392</v>
      </c>
      <c r="D21" s="15"/>
    </row>
    <row r="22" spans="1:4" ht="15.75" hidden="1" x14ac:dyDescent="0.2">
      <c r="A22" s="3" t="s">
        <v>335</v>
      </c>
      <c r="B22" s="4" t="s">
        <v>3</v>
      </c>
      <c r="C22" s="4" t="s">
        <v>350</v>
      </c>
      <c r="D22" s="15">
        <v>0</v>
      </c>
    </row>
    <row r="23" spans="1:4" ht="21" customHeight="1" x14ac:dyDescent="0.2">
      <c r="A23" s="3" t="s">
        <v>9</v>
      </c>
      <c r="B23" s="4" t="s">
        <v>3</v>
      </c>
      <c r="C23" s="4" t="s">
        <v>10</v>
      </c>
      <c r="D23" s="15">
        <v>0.9</v>
      </c>
    </row>
    <row r="24" spans="1:4" ht="31.5" x14ac:dyDescent="0.2">
      <c r="A24" s="3" t="s">
        <v>11</v>
      </c>
      <c r="B24" s="4" t="s">
        <v>3</v>
      </c>
      <c r="C24" s="4" t="s">
        <v>12</v>
      </c>
      <c r="D24" s="15">
        <v>5735.5</v>
      </c>
    </row>
    <row r="25" spans="1:4" ht="15.75" hidden="1" x14ac:dyDescent="0.2">
      <c r="A25" s="3" t="s">
        <v>336</v>
      </c>
      <c r="B25" s="4" t="s">
        <v>3</v>
      </c>
      <c r="C25" s="4" t="s">
        <v>351</v>
      </c>
      <c r="D25" s="15">
        <v>0</v>
      </c>
    </row>
    <row r="26" spans="1:4" ht="31.5" x14ac:dyDescent="0.2">
      <c r="A26" s="3" t="s">
        <v>13</v>
      </c>
      <c r="B26" s="4" t="s">
        <v>3</v>
      </c>
      <c r="C26" s="4" t="s">
        <v>14</v>
      </c>
      <c r="D26" s="15">
        <v>27.9</v>
      </c>
    </row>
    <row r="27" spans="1:4" ht="31.5" hidden="1" x14ac:dyDescent="0.2">
      <c r="A27" s="3" t="s">
        <v>337</v>
      </c>
      <c r="B27" s="4" t="s">
        <v>3</v>
      </c>
      <c r="C27" s="4" t="s">
        <v>352</v>
      </c>
      <c r="D27" s="15">
        <v>0</v>
      </c>
    </row>
    <row r="28" spans="1:4" ht="50.25" customHeight="1" x14ac:dyDescent="0.2">
      <c r="A28" s="8" t="s">
        <v>15</v>
      </c>
      <c r="B28" s="4" t="s">
        <v>3</v>
      </c>
      <c r="C28" s="4" t="s">
        <v>16</v>
      </c>
      <c r="D28" s="15">
        <v>11858.6</v>
      </c>
    </row>
    <row r="29" spans="1:4" ht="31.5" hidden="1" x14ac:dyDescent="0.2">
      <c r="A29" s="3" t="s">
        <v>142</v>
      </c>
      <c r="B29" s="4" t="s">
        <v>3</v>
      </c>
      <c r="C29" s="4" t="s">
        <v>144</v>
      </c>
      <c r="D29" s="15">
        <v>0</v>
      </c>
    </row>
    <row r="30" spans="1:4" ht="53.25" customHeight="1" x14ac:dyDescent="0.2">
      <c r="A30" s="8" t="s">
        <v>17</v>
      </c>
      <c r="B30" s="4" t="s">
        <v>3</v>
      </c>
      <c r="C30" s="4" t="s">
        <v>18</v>
      </c>
      <c r="D30" s="15">
        <v>21.8</v>
      </c>
    </row>
    <row r="31" spans="1:4" ht="27.75" customHeight="1" x14ac:dyDescent="0.2">
      <c r="A31" s="13" t="s">
        <v>19</v>
      </c>
      <c r="B31" s="12"/>
      <c r="C31" s="12"/>
      <c r="D31" s="14">
        <f t="shared" ref="D31" si="1">SUM(D32:D35)</f>
        <v>338.7</v>
      </c>
    </row>
    <row r="32" spans="1:4" ht="31.5" hidden="1" x14ac:dyDescent="0.2">
      <c r="A32" s="3" t="s">
        <v>346</v>
      </c>
      <c r="B32" s="4" t="s">
        <v>21</v>
      </c>
      <c r="C32" s="4" t="s">
        <v>353</v>
      </c>
      <c r="D32" s="15">
        <v>0</v>
      </c>
    </row>
    <row r="33" spans="1:4" ht="53.25" customHeight="1" x14ac:dyDescent="0.2">
      <c r="A33" s="3" t="s">
        <v>20</v>
      </c>
      <c r="B33" s="4" t="s">
        <v>21</v>
      </c>
      <c r="C33" s="4" t="s">
        <v>22</v>
      </c>
      <c r="D33" s="15">
        <v>3</v>
      </c>
    </row>
    <row r="34" spans="1:4" ht="31.5" hidden="1" x14ac:dyDescent="0.2">
      <c r="A34" s="3" t="s">
        <v>142</v>
      </c>
      <c r="B34" s="4" t="s">
        <v>21</v>
      </c>
      <c r="C34" s="4" t="s">
        <v>144</v>
      </c>
      <c r="D34" s="15">
        <v>0</v>
      </c>
    </row>
    <row r="35" spans="1:4" ht="52.5" customHeight="1" x14ac:dyDescent="0.2">
      <c r="A35" s="8" t="s">
        <v>17</v>
      </c>
      <c r="B35" s="4" t="s">
        <v>21</v>
      </c>
      <c r="C35" s="4" t="s">
        <v>18</v>
      </c>
      <c r="D35" s="15">
        <v>335.7</v>
      </c>
    </row>
    <row r="36" spans="1:4" ht="30.75" customHeight="1" x14ac:dyDescent="0.2">
      <c r="A36" s="13" t="s">
        <v>23</v>
      </c>
      <c r="B36" s="12"/>
      <c r="C36" s="12"/>
      <c r="D36" s="14">
        <f t="shared" ref="D36" si="2">SUM(D37:D40)</f>
        <v>12194.6</v>
      </c>
    </row>
    <row r="37" spans="1:4" ht="47.25" x14ac:dyDescent="0.2">
      <c r="A37" s="3" t="s">
        <v>24</v>
      </c>
      <c r="B37" s="4" t="s">
        <v>25</v>
      </c>
      <c r="C37" s="4" t="s">
        <v>26</v>
      </c>
      <c r="D37" s="15">
        <v>5433.5</v>
      </c>
    </row>
    <row r="38" spans="1:4" ht="49.5" customHeight="1" x14ac:dyDescent="0.2">
      <c r="A38" s="8" t="s">
        <v>27</v>
      </c>
      <c r="B38" s="4" t="s">
        <v>25</v>
      </c>
      <c r="C38" s="4" t="s">
        <v>28</v>
      </c>
      <c r="D38" s="15">
        <v>52.3</v>
      </c>
    </row>
    <row r="39" spans="1:4" ht="47.25" x14ac:dyDescent="0.2">
      <c r="A39" s="3" t="s">
        <v>29</v>
      </c>
      <c r="B39" s="4" t="s">
        <v>25</v>
      </c>
      <c r="C39" s="4" t="s">
        <v>30</v>
      </c>
      <c r="D39" s="15">
        <v>7926.2</v>
      </c>
    </row>
    <row r="40" spans="1:4" ht="47.25" x14ac:dyDescent="0.2">
      <c r="A40" s="3" t="s">
        <v>31</v>
      </c>
      <c r="B40" s="4" t="s">
        <v>25</v>
      </c>
      <c r="C40" s="4" t="s">
        <v>32</v>
      </c>
      <c r="D40" s="15">
        <v>-1217.4000000000001</v>
      </c>
    </row>
    <row r="41" spans="1:4" ht="40.5" customHeight="1" x14ac:dyDescent="0.2">
      <c r="A41" s="11" t="s">
        <v>33</v>
      </c>
      <c r="B41" s="12"/>
      <c r="C41" s="12"/>
      <c r="D41" s="14">
        <f t="shared" ref="D41" si="3">SUM(D42:D51)</f>
        <v>1388.5</v>
      </c>
    </row>
    <row r="42" spans="1:4" s="5" customFormat="1" ht="59.25" hidden="1" customHeight="1" x14ac:dyDescent="0.2">
      <c r="A42" s="3" t="s">
        <v>340</v>
      </c>
      <c r="B42" s="4" t="s">
        <v>35</v>
      </c>
      <c r="C42" s="4" t="s">
        <v>376</v>
      </c>
      <c r="D42" s="15"/>
    </row>
    <row r="43" spans="1:4" ht="50.25" hidden="1" customHeight="1" x14ac:dyDescent="0.2">
      <c r="A43" s="3" t="s">
        <v>341</v>
      </c>
      <c r="B43" s="4" t="s">
        <v>35</v>
      </c>
      <c r="C43" s="4" t="s">
        <v>354</v>
      </c>
      <c r="D43" s="15">
        <v>0</v>
      </c>
    </row>
    <row r="44" spans="1:4" ht="54" customHeight="1" x14ac:dyDescent="0.2">
      <c r="A44" s="8" t="s">
        <v>34</v>
      </c>
      <c r="B44" s="4" t="s">
        <v>35</v>
      </c>
      <c r="C44" s="4" t="s">
        <v>36</v>
      </c>
      <c r="D44" s="15">
        <v>4</v>
      </c>
    </row>
    <row r="45" spans="1:4" ht="15.75" hidden="1" x14ac:dyDescent="0.2">
      <c r="A45" s="3" t="s">
        <v>342</v>
      </c>
      <c r="B45" s="4" t="s">
        <v>35</v>
      </c>
      <c r="C45" s="4" t="s">
        <v>377</v>
      </c>
      <c r="D45" s="15"/>
    </row>
    <row r="46" spans="1:4" ht="31.5" hidden="1" x14ac:dyDescent="0.2">
      <c r="A46" s="3" t="s">
        <v>344</v>
      </c>
      <c r="B46" s="4" t="s">
        <v>35</v>
      </c>
      <c r="C46" s="4" t="s">
        <v>355</v>
      </c>
      <c r="D46" s="15">
        <v>0</v>
      </c>
    </row>
    <row r="47" spans="1:4" ht="66" customHeight="1" x14ac:dyDescent="0.2">
      <c r="A47" s="8" t="s">
        <v>37</v>
      </c>
      <c r="B47" s="4" t="s">
        <v>35</v>
      </c>
      <c r="C47" s="4" t="s">
        <v>38</v>
      </c>
      <c r="D47" s="15">
        <v>1085.9000000000001</v>
      </c>
    </row>
    <row r="48" spans="1:4" ht="47.25" hidden="1" x14ac:dyDescent="0.2">
      <c r="A48" s="3" t="s">
        <v>347</v>
      </c>
      <c r="B48" s="4" t="s">
        <v>35</v>
      </c>
      <c r="C48" s="4" t="s">
        <v>356</v>
      </c>
      <c r="D48" s="15">
        <v>0</v>
      </c>
    </row>
    <row r="49" spans="1:4" ht="69" customHeight="1" x14ac:dyDescent="0.2">
      <c r="A49" s="8" t="s">
        <v>39</v>
      </c>
      <c r="B49" s="4" t="s">
        <v>35</v>
      </c>
      <c r="C49" s="4" t="s">
        <v>40</v>
      </c>
      <c r="D49" s="15">
        <v>200</v>
      </c>
    </row>
    <row r="50" spans="1:4" ht="31.5" hidden="1" x14ac:dyDescent="0.2">
      <c r="A50" s="3" t="s">
        <v>142</v>
      </c>
      <c r="B50" s="4" t="s">
        <v>35</v>
      </c>
      <c r="C50" s="4" t="s">
        <v>144</v>
      </c>
      <c r="D50" s="15">
        <v>0</v>
      </c>
    </row>
    <row r="51" spans="1:4" ht="52.5" customHeight="1" x14ac:dyDescent="0.2">
      <c r="A51" s="8" t="s">
        <v>17</v>
      </c>
      <c r="B51" s="4" t="s">
        <v>35</v>
      </c>
      <c r="C51" s="4" t="s">
        <v>18</v>
      </c>
      <c r="D51" s="15">
        <v>98.6</v>
      </c>
    </row>
    <row r="52" spans="1:4" ht="43.5" customHeight="1" x14ac:dyDescent="0.2">
      <c r="A52" s="13" t="s">
        <v>41</v>
      </c>
      <c r="B52" s="12"/>
      <c r="C52" s="12"/>
      <c r="D52" s="14">
        <f t="shared" ref="D52" si="4">SUM(D53:D54)</f>
        <v>34.1</v>
      </c>
    </row>
    <row r="53" spans="1:4" ht="31.5" hidden="1" x14ac:dyDescent="0.2">
      <c r="A53" s="3" t="s">
        <v>142</v>
      </c>
      <c r="B53" s="4" t="s">
        <v>43</v>
      </c>
      <c r="C53" s="4" t="s">
        <v>144</v>
      </c>
      <c r="D53" s="15">
        <v>0</v>
      </c>
    </row>
    <row r="54" spans="1:4" ht="41.25" customHeight="1" x14ac:dyDescent="0.2">
      <c r="A54" s="3" t="s">
        <v>42</v>
      </c>
      <c r="B54" s="4" t="s">
        <v>43</v>
      </c>
      <c r="C54" s="4" t="s">
        <v>44</v>
      </c>
      <c r="D54" s="15">
        <v>34.1</v>
      </c>
    </row>
    <row r="55" spans="1:4" ht="31.5" customHeight="1" x14ac:dyDescent="0.2">
      <c r="A55" s="11" t="s">
        <v>45</v>
      </c>
      <c r="B55" s="12"/>
      <c r="C55" s="12"/>
      <c r="D55" s="14">
        <f t="shared" ref="D55" si="5">SUM(D56:D110)</f>
        <v>828493.59999999986</v>
      </c>
    </row>
    <row r="56" spans="1:4" ht="47.25" hidden="1" x14ac:dyDescent="0.2">
      <c r="A56" s="8" t="s">
        <v>321</v>
      </c>
      <c r="B56" s="4" t="s">
        <v>47</v>
      </c>
      <c r="C56" s="4" t="s">
        <v>357</v>
      </c>
      <c r="D56" s="15">
        <v>0</v>
      </c>
    </row>
    <row r="57" spans="1:4" ht="66" customHeight="1" x14ac:dyDescent="0.2">
      <c r="A57" s="8" t="s">
        <v>46</v>
      </c>
      <c r="B57" s="4" t="s">
        <v>47</v>
      </c>
      <c r="C57" s="4" t="s">
        <v>48</v>
      </c>
      <c r="D57" s="15">
        <v>709724.5</v>
      </c>
    </row>
    <row r="58" spans="1:4" ht="50.25" customHeight="1" x14ac:dyDescent="0.2">
      <c r="A58" s="8" t="s">
        <v>49</v>
      </c>
      <c r="B58" s="4" t="s">
        <v>47</v>
      </c>
      <c r="C58" s="4" t="s">
        <v>50</v>
      </c>
      <c r="D58" s="15">
        <v>1602.4</v>
      </c>
    </row>
    <row r="59" spans="1:4" ht="63" x14ac:dyDescent="0.2">
      <c r="A59" s="8" t="s">
        <v>51</v>
      </c>
      <c r="B59" s="4" t="s">
        <v>47</v>
      </c>
      <c r="C59" s="4" t="s">
        <v>52</v>
      </c>
      <c r="D59" s="15">
        <v>2375.6999999999998</v>
      </c>
    </row>
    <row r="60" spans="1:4" ht="51" customHeight="1" x14ac:dyDescent="0.2">
      <c r="A60" s="8" t="s">
        <v>53</v>
      </c>
      <c r="B60" s="4" t="s">
        <v>47</v>
      </c>
      <c r="C60" s="4" t="s">
        <v>54</v>
      </c>
      <c r="D60" s="15">
        <v>-67</v>
      </c>
    </row>
    <row r="61" spans="1:4" ht="78.75" hidden="1" x14ac:dyDescent="0.2">
      <c r="A61" s="8" t="s">
        <v>322</v>
      </c>
      <c r="B61" s="4" t="s">
        <v>47</v>
      </c>
      <c r="C61" s="4" t="s">
        <v>358</v>
      </c>
      <c r="D61" s="15">
        <v>0</v>
      </c>
    </row>
    <row r="62" spans="1:4" ht="82.5" customHeight="1" x14ac:dyDescent="0.2">
      <c r="A62" s="8" t="s">
        <v>55</v>
      </c>
      <c r="B62" s="4" t="s">
        <v>47</v>
      </c>
      <c r="C62" s="4" t="s">
        <v>56</v>
      </c>
      <c r="D62" s="15">
        <v>1498.3</v>
      </c>
    </row>
    <row r="63" spans="1:4" ht="78.75" x14ac:dyDescent="0.2">
      <c r="A63" s="8" t="s">
        <v>57</v>
      </c>
      <c r="B63" s="4" t="s">
        <v>47</v>
      </c>
      <c r="C63" s="4" t="s">
        <v>58</v>
      </c>
      <c r="D63" s="15">
        <v>17.7</v>
      </c>
    </row>
    <row r="64" spans="1:4" ht="94.5" x14ac:dyDescent="0.2">
      <c r="A64" s="8" t="s">
        <v>59</v>
      </c>
      <c r="B64" s="4" t="s">
        <v>47</v>
      </c>
      <c r="C64" s="4" t="s">
        <v>60</v>
      </c>
      <c r="D64" s="15">
        <v>24.2</v>
      </c>
    </row>
    <row r="65" spans="1:4" ht="78.75" x14ac:dyDescent="0.2">
      <c r="A65" s="8" t="s">
        <v>61</v>
      </c>
      <c r="B65" s="4" t="s">
        <v>47</v>
      </c>
      <c r="C65" s="4" t="s">
        <v>62</v>
      </c>
      <c r="D65" s="15">
        <v>-7.2</v>
      </c>
    </row>
    <row r="66" spans="1:4" ht="31.5" hidden="1" x14ac:dyDescent="0.2">
      <c r="A66" s="3" t="s">
        <v>323</v>
      </c>
      <c r="B66" s="4" t="s">
        <v>47</v>
      </c>
      <c r="C66" s="4" t="s">
        <v>359</v>
      </c>
      <c r="D66" s="15">
        <v>0</v>
      </c>
    </row>
    <row r="67" spans="1:4" ht="47.25" x14ac:dyDescent="0.2">
      <c r="A67" s="3" t="s">
        <v>63</v>
      </c>
      <c r="B67" s="4" t="s">
        <v>47</v>
      </c>
      <c r="C67" s="4" t="s">
        <v>64</v>
      </c>
      <c r="D67" s="15">
        <v>21013.5</v>
      </c>
    </row>
    <row r="68" spans="1:4" ht="31.5" x14ac:dyDescent="0.2">
      <c r="A68" s="3" t="s">
        <v>65</v>
      </c>
      <c r="B68" s="4" t="s">
        <v>47</v>
      </c>
      <c r="C68" s="4" t="s">
        <v>66</v>
      </c>
      <c r="D68" s="15">
        <v>75</v>
      </c>
    </row>
    <row r="69" spans="1:4" ht="47.25" x14ac:dyDescent="0.2">
      <c r="A69" s="3" t="s">
        <v>67</v>
      </c>
      <c r="B69" s="4" t="s">
        <v>47</v>
      </c>
      <c r="C69" s="4" t="s">
        <v>68</v>
      </c>
      <c r="D69" s="15">
        <v>13.1</v>
      </c>
    </row>
    <row r="70" spans="1:4" ht="63" hidden="1" x14ac:dyDescent="0.2">
      <c r="A70" s="8" t="s">
        <v>324</v>
      </c>
      <c r="B70" s="4" t="s">
        <v>47</v>
      </c>
      <c r="C70" s="4" t="s">
        <v>360</v>
      </c>
      <c r="D70" s="15">
        <v>0</v>
      </c>
    </row>
    <row r="71" spans="1:4" ht="75" customHeight="1" x14ac:dyDescent="0.2">
      <c r="A71" s="8" t="s">
        <v>69</v>
      </c>
      <c r="B71" s="4" t="s">
        <v>47</v>
      </c>
      <c r="C71" s="4" t="s">
        <v>70</v>
      </c>
      <c r="D71" s="15">
        <v>6115.4</v>
      </c>
    </row>
    <row r="72" spans="1:4" ht="15.75" hidden="1" x14ac:dyDescent="0.2">
      <c r="A72" s="3" t="s">
        <v>325</v>
      </c>
      <c r="B72" s="4" t="s">
        <v>47</v>
      </c>
      <c r="C72" s="4" t="s">
        <v>361</v>
      </c>
      <c r="D72" s="15">
        <v>0</v>
      </c>
    </row>
    <row r="73" spans="1:4" ht="46.5" customHeight="1" x14ac:dyDescent="0.2">
      <c r="A73" s="3" t="s">
        <v>71</v>
      </c>
      <c r="B73" s="4" t="s">
        <v>47</v>
      </c>
      <c r="C73" s="4" t="s">
        <v>72</v>
      </c>
      <c r="D73" s="15">
        <v>26695.4</v>
      </c>
    </row>
    <row r="74" spans="1:4" ht="31.5" x14ac:dyDescent="0.2">
      <c r="A74" s="3" t="s">
        <v>73</v>
      </c>
      <c r="B74" s="4" t="s">
        <v>47</v>
      </c>
      <c r="C74" s="4" t="s">
        <v>74</v>
      </c>
      <c r="D74" s="15">
        <v>324</v>
      </c>
    </row>
    <row r="75" spans="1:4" ht="46.5" customHeight="1" x14ac:dyDescent="0.2">
      <c r="A75" s="3" t="s">
        <v>75</v>
      </c>
      <c r="B75" s="4" t="s">
        <v>47</v>
      </c>
      <c r="C75" s="4" t="s">
        <v>76</v>
      </c>
      <c r="D75" s="15">
        <v>13.4</v>
      </c>
    </row>
    <row r="76" spans="1:4" ht="40.5" customHeight="1" x14ac:dyDescent="0.2">
      <c r="A76" s="3" t="s">
        <v>77</v>
      </c>
      <c r="B76" s="4" t="s">
        <v>47</v>
      </c>
      <c r="C76" s="4" t="s">
        <v>78</v>
      </c>
      <c r="D76" s="15">
        <v>0.1</v>
      </c>
    </row>
    <row r="77" spans="1:4" ht="61.5" hidden="1" customHeight="1" x14ac:dyDescent="0.2">
      <c r="A77" s="3" t="s">
        <v>362</v>
      </c>
      <c r="B77" s="4" t="s">
        <v>47</v>
      </c>
      <c r="C77" s="4" t="s">
        <v>363</v>
      </c>
      <c r="D77" s="15">
        <v>0</v>
      </c>
    </row>
    <row r="78" spans="1:4" ht="63" x14ac:dyDescent="0.2">
      <c r="A78" s="8" t="s">
        <v>79</v>
      </c>
      <c r="B78" s="4" t="s">
        <v>47</v>
      </c>
      <c r="C78" s="4" t="s">
        <v>80</v>
      </c>
      <c r="D78" s="15">
        <v>9494.7999999999993</v>
      </c>
    </row>
    <row r="79" spans="1:4" ht="47.25" x14ac:dyDescent="0.2">
      <c r="A79" s="3" t="s">
        <v>81</v>
      </c>
      <c r="B79" s="4" t="s">
        <v>47</v>
      </c>
      <c r="C79" s="4" t="s">
        <v>82</v>
      </c>
      <c r="D79" s="15">
        <v>188.4</v>
      </c>
    </row>
    <row r="80" spans="1:4" ht="63" x14ac:dyDescent="0.2">
      <c r="A80" s="8" t="s">
        <v>83</v>
      </c>
      <c r="B80" s="4" t="s">
        <v>47</v>
      </c>
      <c r="C80" s="4" t="s">
        <v>84</v>
      </c>
      <c r="D80" s="15">
        <v>5.2</v>
      </c>
    </row>
    <row r="81" spans="1:4" ht="47.25" x14ac:dyDescent="0.2">
      <c r="A81" s="3" t="s">
        <v>85</v>
      </c>
      <c r="B81" s="4" t="s">
        <v>47</v>
      </c>
      <c r="C81" s="4" t="s">
        <v>86</v>
      </c>
      <c r="D81" s="15">
        <v>-0.8</v>
      </c>
    </row>
    <row r="82" spans="1:4" ht="31.5" x14ac:dyDescent="0.2">
      <c r="A82" s="3" t="s">
        <v>87</v>
      </c>
      <c r="B82" s="4" t="s">
        <v>47</v>
      </c>
      <c r="C82" s="4" t="s">
        <v>88</v>
      </c>
      <c r="D82" s="15">
        <v>1.2</v>
      </c>
    </row>
    <row r="83" spans="1:4" ht="15.75" hidden="1" x14ac:dyDescent="0.2">
      <c r="A83" s="3" t="s">
        <v>326</v>
      </c>
      <c r="B83" s="4" t="s">
        <v>47</v>
      </c>
      <c r="C83" s="4" t="s">
        <v>364</v>
      </c>
      <c r="D83" s="15">
        <v>0</v>
      </c>
    </row>
    <row r="84" spans="1:4" ht="31.5" x14ac:dyDescent="0.2">
      <c r="A84" s="3" t="s">
        <v>89</v>
      </c>
      <c r="B84" s="4" t="s">
        <v>47</v>
      </c>
      <c r="C84" s="4" t="s">
        <v>90</v>
      </c>
      <c r="D84" s="15">
        <v>38963</v>
      </c>
    </row>
    <row r="85" spans="1:4" ht="31.5" x14ac:dyDescent="0.2">
      <c r="A85" s="3" t="s">
        <v>91</v>
      </c>
      <c r="B85" s="4" t="s">
        <v>47</v>
      </c>
      <c r="C85" s="4" t="s">
        <v>92</v>
      </c>
      <c r="D85" s="15">
        <v>93.4</v>
      </c>
    </row>
    <row r="86" spans="1:4" ht="31.5" x14ac:dyDescent="0.2">
      <c r="A86" s="3" t="s">
        <v>93</v>
      </c>
      <c r="B86" s="4" t="s">
        <v>47</v>
      </c>
      <c r="C86" s="4" t="s">
        <v>94</v>
      </c>
      <c r="D86" s="15">
        <v>175.8</v>
      </c>
    </row>
    <row r="87" spans="1:4" ht="31.5" hidden="1" x14ac:dyDescent="0.2">
      <c r="A87" s="3" t="s">
        <v>327</v>
      </c>
      <c r="B87" s="4" t="s">
        <v>47</v>
      </c>
      <c r="C87" s="4" t="s">
        <v>365</v>
      </c>
      <c r="D87" s="15">
        <v>0</v>
      </c>
    </row>
    <row r="88" spans="1:4" ht="47.25" x14ac:dyDescent="0.2">
      <c r="A88" s="3" t="s">
        <v>95</v>
      </c>
      <c r="B88" s="4" t="s">
        <v>47</v>
      </c>
      <c r="C88" s="4" t="s">
        <v>96</v>
      </c>
      <c r="D88" s="15">
        <v>0.4</v>
      </c>
    </row>
    <row r="89" spans="1:4" ht="31.5" x14ac:dyDescent="0.2">
      <c r="A89" s="3" t="s">
        <v>97</v>
      </c>
      <c r="B89" s="4" t="s">
        <v>47</v>
      </c>
      <c r="C89" s="4" t="s">
        <v>98</v>
      </c>
      <c r="D89" s="15">
        <v>1.3</v>
      </c>
    </row>
    <row r="90" spans="1:4" ht="15.75" hidden="1" x14ac:dyDescent="0.2">
      <c r="A90" s="3" t="s">
        <v>328</v>
      </c>
      <c r="B90" s="4" t="s">
        <v>47</v>
      </c>
      <c r="C90" s="4" t="s">
        <v>366</v>
      </c>
      <c r="D90" s="15">
        <v>0</v>
      </c>
    </row>
    <row r="91" spans="1:4" ht="36.75" customHeight="1" x14ac:dyDescent="0.2">
      <c r="A91" s="3" t="s">
        <v>99</v>
      </c>
      <c r="B91" s="4" t="s">
        <v>47</v>
      </c>
      <c r="C91" s="4" t="s">
        <v>100</v>
      </c>
      <c r="D91" s="15">
        <v>7.2</v>
      </c>
    </row>
    <row r="92" spans="1:4" ht="15.75" x14ac:dyDescent="0.2">
      <c r="A92" s="3" t="s">
        <v>101</v>
      </c>
      <c r="B92" s="4" t="s">
        <v>47</v>
      </c>
      <c r="C92" s="4" t="s">
        <v>102</v>
      </c>
      <c r="D92" s="15">
        <v>-0.4</v>
      </c>
    </row>
    <row r="93" spans="1:4" ht="31.5" x14ac:dyDescent="0.2">
      <c r="A93" s="3" t="s">
        <v>103</v>
      </c>
      <c r="B93" s="4" t="s">
        <v>47</v>
      </c>
      <c r="C93" s="4" t="s">
        <v>104</v>
      </c>
      <c r="D93" s="15">
        <v>1</v>
      </c>
    </row>
    <row r="94" spans="1:4" ht="31.5" hidden="1" x14ac:dyDescent="0.2">
      <c r="A94" s="3" t="s">
        <v>367</v>
      </c>
      <c r="B94" s="4" t="s">
        <v>47</v>
      </c>
      <c r="C94" s="4" t="s">
        <v>368</v>
      </c>
      <c r="D94" s="15">
        <v>0</v>
      </c>
    </row>
    <row r="95" spans="1:4" ht="47.25" x14ac:dyDescent="0.2">
      <c r="A95" s="3" t="s">
        <v>105</v>
      </c>
      <c r="B95" s="4" t="s">
        <v>47</v>
      </c>
      <c r="C95" s="4" t="s">
        <v>106</v>
      </c>
      <c r="D95" s="15">
        <v>50</v>
      </c>
    </row>
    <row r="96" spans="1:4" ht="39.75" customHeight="1" x14ac:dyDescent="0.2">
      <c r="A96" s="3" t="s">
        <v>107</v>
      </c>
      <c r="B96" s="4" t="s">
        <v>47</v>
      </c>
      <c r="C96" s="4" t="s">
        <v>108</v>
      </c>
      <c r="D96" s="15">
        <v>0.6</v>
      </c>
    </row>
    <row r="97" spans="1:4" ht="51" customHeight="1" x14ac:dyDescent="0.2">
      <c r="A97" s="3" t="s">
        <v>109</v>
      </c>
      <c r="B97" s="4" t="s">
        <v>47</v>
      </c>
      <c r="C97" s="4" t="s">
        <v>110</v>
      </c>
      <c r="D97" s="15">
        <v>0.7</v>
      </c>
    </row>
    <row r="98" spans="1:4" ht="36.75" hidden="1" customHeight="1" x14ac:dyDescent="0.2">
      <c r="A98" s="3" t="s">
        <v>369</v>
      </c>
      <c r="B98" s="4" t="s">
        <v>47</v>
      </c>
      <c r="C98" s="4" t="s">
        <v>370</v>
      </c>
      <c r="D98" s="15">
        <v>0</v>
      </c>
    </row>
    <row r="99" spans="1:4" ht="53.25" customHeight="1" x14ac:dyDescent="0.2">
      <c r="A99" s="3" t="s">
        <v>111</v>
      </c>
      <c r="B99" s="4" t="s">
        <v>47</v>
      </c>
      <c r="C99" s="4" t="s">
        <v>112</v>
      </c>
      <c r="D99" s="15">
        <v>1.1000000000000001</v>
      </c>
    </row>
    <row r="100" spans="1:4" ht="38.25" customHeight="1" x14ac:dyDescent="0.2">
      <c r="A100" s="3" t="s">
        <v>113</v>
      </c>
      <c r="B100" s="4" t="s">
        <v>47</v>
      </c>
      <c r="C100" s="4" t="s">
        <v>114</v>
      </c>
      <c r="D100" s="15">
        <v>0.1</v>
      </c>
    </row>
    <row r="101" spans="1:4" ht="31.5" hidden="1" x14ac:dyDescent="0.2">
      <c r="A101" s="3" t="s">
        <v>329</v>
      </c>
      <c r="B101" s="4" t="s">
        <v>47</v>
      </c>
      <c r="C101" s="4" t="s">
        <v>371</v>
      </c>
      <c r="D101" s="15">
        <v>0</v>
      </c>
    </row>
    <row r="102" spans="1:4" ht="64.5" customHeight="1" x14ac:dyDescent="0.2">
      <c r="A102" s="8" t="s">
        <v>115</v>
      </c>
      <c r="B102" s="4" t="s">
        <v>47</v>
      </c>
      <c r="C102" s="4" t="s">
        <v>116</v>
      </c>
      <c r="D102" s="15">
        <v>9679.6</v>
      </c>
    </row>
    <row r="103" spans="1:4" ht="15.75" hidden="1" x14ac:dyDescent="0.2">
      <c r="A103" s="3" t="s">
        <v>331</v>
      </c>
      <c r="B103" s="4" t="s">
        <v>47</v>
      </c>
      <c r="C103" s="4" t="s">
        <v>372</v>
      </c>
      <c r="D103" s="15">
        <v>0</v>
      </c>
    </row>
    <row r="104" spans="1:4" ht="21.75" customHeight="1" x14ac:dyDescent="0.2">
      <c r="A104" s="3" t="s">
        <v>117</v>
      </c>
      <c r="B104" s="4" t="s">
        <v>47</v>
      </c>
      <c r="C104" s="4" t="s">
        <v>118</v>
      </c>
      <c r="D104" s="15">
        <v>0.8</v>
      </c>
    </row>
    <row r="105" spans="1:4" ht="81" hidden="1" customHeight="1" x14ac:dyDescent="0.2">
      <c r="A105" s="8" t="s">
        <v>119</v>
      </c>
      <c r="B105" s="4" t="s">
        <v>47</v>
      </c>
      <c r="C105" s="4" t="s">
        <v>373</v>
      </c>
      <c r="D105" s="15">
        <v>0</v>
      </c>
    </row>
    <row r="106" spans="1:4" ht="63.75" customHeight="1" x14ac:dyDescent="0.2">
      <c r="A106" s="8" t="s">
        <v>119</v>
      </c>
      <c r="B106" s="4" t="s">
        <v>47</v>
      </c>
      <c r="C106" s="4" t="s">
        <v>120</v>
      </c>
      <c r="D106" s="15">
        <v>309</v>
      </c>
    </row>
    <row r="107" spans="1:4" ht="31.5" hidden="1" x14ac:dyDescent="0.2">
      <c r="A107" s="3" t="s">
        <v>338</v>
      </c>
      <c r="B107" s="4" t="s">
        <v>47</v>
      </c>
      <c r="C107" s="4" t="s">
        <v>374</v>
      </c>
      <c r="D107" s="15">
        <v>0</v>
      </c>
    </row>
    <row r="108" spans="1:4" ht="68.25" customHeight="1" x14ac:dyDescent="0.2">
      <c r="A108" s="8" t="s">
        <v>121</v>
      </c>
      <c r="B108" s="4" t="s">
        <v>47</v>
      </c>
      <c r="C108" s="4" t="s">
        <v>122</v>
      </c>
      <c r="D108" s="15">
        <v>62.7</v>
      </c>
    </row>
    <row r="109" spans="1:4" ht="61.5" hidden="1" customHeight="1" x14ac:dyDescent="0.2">
      <c r="A109" s="3" t="s">
        <v>339</v>
      </c>
      <c r="B109" s="4" t="s">
        <v>47</v>
      </c>
      <c r="C109" s="4" t="s">
        <v>375</v>
      </c>
      <c r="D109" s="15">
        <v>0</v>
      </c>
    </row>
    <row r="110" spans="1:4" ht="69.75" customHeight="1" x14ac:dyDescent="0.2">
      <c r="A110" s="8" t="s">
        <v>123</v>
      </c>
      <c r="B110" s="4" t="s">
        <v>47</v>
      </c>
      <c r="C110" s="4" t="s">
        <v>124</v>
      </c>
      <c r="D110" s="15">
        <v>40</v>
      </c>
    </row>
    <row r="111" spans="1:4" ht="24.75" customHeight="1" x14ac:dyDescent="0.2">
      <c r="A111" s="13" t="s">
        <v>125</v>
      </c>
      <c r="B111" s="12"/>
      <c r="C111" s="12"/>
      <c r="D111" s="14">
        <f t="shared" ref="D111" si="6">SUM(D112:D125)</f>
        <v>2220.8000000000002</v>
      </c>
    </row>
    <row r="112" spans="1:4" ht="31.5" hidden="1" x14ac:dyDescent="0.2">
      <c r="A112" s="3" t="s">
        <v>340</v>
      </c>
      <c r="B112" s="4" t="s">
        <v>127</v>
      </c>
      <c r="C112" s="4" t="s">
        <v>376</v>
      </c>
      <c r="D112" s="15">
        <v>0</v>
      </c>
    </row>
    <row r="113" spans="1:4" ht="63" x14ac:dyDescent="0.2">
      <c r="A113" s="8" t="s">
        <v>126</v>
      </c>
      <c r="B113" s="4" t="s">
        <v>127</v>
      </c>
      <c r="C113" s="4" t="s">
        <v>128</v>
      </c>
      <c r="D113" s="15">
        <v>805.9</v>
      </c>
    </row>
    <row r="114" spans="1:4" ht="15.75" hidden="1" x14ac:dyDescent="0.2">
      <c r="A114" s="3" t="s">
        <v>342</v>
      </c>
      <c r="B114" s="4" t="s">
        <v>127</v>
      </c>
      <c r="C114" s="4" t="s">
        <v>377</v>
      </c>
      <c r="D114" s="15">
        <v>0</v>
      </c>
    </row>
    <row r="115" spans="1:4" ht="47.25" x14ac:dyDescent="0.2">
      <c r="A115" s="3" t="s">
        <v>129</v>
      </c>
      <c r="B115" s="4" t="s">
        <v>127</v>
      </c>
      <c r="C115" s="4" t="s">
        <v>130</v>
      </c>
      <c r="D115" s="15">
        <v>1.8</v>
      </c>
    </row>
    <row r="116" spans="1:4" ht="31.5" hidden="1" x14ac:dyDescent="0.2">
      <c r="A116" s="3" t="s">
        <v>344</v>
      </c>
      <c r="B116" s="4" t="s">
        <v>127</v>
      </c>
      <c r="C116" s="4" t="s">
        <v>355</v>
      </c>
      <c r="D116" s="15">
        <v>0</v>
      </c>
    </row>
    <row r="117" spans="1:4" ht="63" x14ac:dyDescent="0.2">
      <c r="A117" s="8" t="s">
        <v>37</v>
      </c>
      <c r="B117" s="4" t="s">
        <v>127</v>
      </c>
      <c r="C117" s="4" t="s">
        <v>38</v>
      </c>
      <c r="D117" s="15">
        <v>76.599999999999994</v>
      </c>
    </row>
    <row r="118" spans="1:4" ht="31.5" x14ac:dyDescent="0.2">
      <c r="A118" s="3" t="s">
        <v>345</v>
      </c>
      <c r="B118" s="4" t="s">
        <v>127</v>
      </c>
      <c r="C118" s="4" t="s">
        <v>378</v>
      </c>
      <c r="D118" s="15">
        <v>0</v>
      </c>
    </row>
    <row r="119" spans="1:4" ht="63" x14ac:dyDescent="0.2">
      <c r="A119" s="8" t="s">
        <v>131</v>
      </c>
      <c r="B119" s="4" t="s">
        <v>127</v>
      </c>
      <c r="C119" s="4" t="s">
        <v>132</v>
      </c>
      <c r="D119" s="15">
        <v>11</v>
      </c>
    </row>
    <row r="120" spans="1:4" ht="15.75" hidden="1" x14ac:dyDescent="0.2">
      <c r="A120" s="3" t="s">
        <v>379</v>
      </c>
      <c r="B120" s="4" t="s">
        <v>127</v>
      </c>
      <c r="C120" s="4" t="s">
        <v>380</v>
      </c>
      <c r="D120" s="15">
        <v>0</v>
      </c>
    </row>
    <row r="121" spans="1:4" ht="47.25" x14ac:dyDescent="0.2">
      <c r="A121" s="3" t="s">
        <v>133</v>
      </c>
      <c r="B121" s="4" t="s">
        <v>127</v>
      </c>
      <c r="C121" s="4" t="s">
        <v>134</v>
      </c>
      <c r="D121" s="15">
        <v>206.2</v>
      </c>
    </row>
    <row r="122" spans="1:4" ht="47.25" hidden="1" x14ac:dyDescent="0.2">
      <c r="A122" s="3" t="s">
        <v>347</v>
      </c>
      <c r="B122" s="4" t="s">
        <v>127</v>
      </c>
      <c r="C122" s="4" t="s">
        <v>356</v>
      </c>
      <c r="D122" s="15">
        <v>0</v>
      </c>
    </row>
    <row r="123" spans="1:4" ht="63" x14ac:dyDescent="0.2">
      <c r="A123" s="8" t="s">
        <v>39</v>
      </c>
      <c r="B123" s="4" t="s">
        <v>127</v>
      </c>
      <c r="C123" s="4" t="s">
        <v>40</v>
      </c>
      <c r="D123" s="15">
        <v>60.8</v>
      </c>
    </row>
    <row r="124" spans="1:4" ht="31.5" hidden="1" x14ac:dyDescent="0.2">
      <c r="A124" s="3" t="s">
        <v>142</v>
      </c>
      <c r="B124" s="4" t="s">
        <v>127</v>
      </c>
      <c r="C124" s="4" t="s">
        <v>144</v>
      </c>
      <c r="D124" s="15">
        <v>0</v>
      </c>
    </row>
    <row r="125" spans="1:4" ht="47.25" x14ac:dyDescent="0.2">
      <c r="A125" s="8" t="s">
        <v>17</v>
      </c>
      <c r="B125" s="4" t="s">
        <v>127</v>
      </c>
      <c r="C125" s="4" t="s">
        <v>18</v>
      </c>
      <c r="D125" s="15">
        <v>1058.5</v>
      </c>
    </row>
    <row r="126" spans="1:4" ht="33" customHeight="1" x14ac:dyDescent="0.2">
      <c r="A126" s="13" t="s">
        <v>135</v>
      </c>
      <c r="B126" s="12"/>
      <c r="C126" s="12"/>
      <c r="D126" s="14">
        <f t="shared" ref="D126" si="7">SUM(D127:D128)</f>
        <v>19.899999999999999</v>
      </c>
    </row>
    <row r="127" spans="1:4" ht="15.75" hidden="1" x14ac:dyDescent="0.2">
      <c r="A127" s="3" t="s">
        <v>343</v>
      </c>
      <c r="B127" s="4" t="s">
        <v>137</v>
      </c>
      <c r="C127" s="4" t="s">
        <v>381</v>
      </c>
      <c r="D127" s="15">
        <v>0</v>
      </c>
    </row>
    <row r="128" spans="1:4" ht="47.25" x14ac:dyDescent="0.2">
      <c r="A128" s="3" t="s">
        <v>136</v>
      </c>
      <c r="B128" s="4" t="s">
        <v>137</v>
      </c>
      <c r="C128" s="4" t="s">
        <v>138</v>
      </c>
      <c r="D128" s="15">
        <v>19.899999999999999</v>
      </c>
    </row>
    <row r="129" spans="1:4" ht="27.75" customHeight="1" x14ac:dyDescent="0.2">
      <c r="A129" s="11" t="s">
        <v>139</v>
      </c>
      <c r="B129" s="12"/>
      <c r="C129" s="12"/>
      <c r="D129" s="14">
        <f t="shared" ref="D129" si="8">SUM(D130:D131)</f>
        <v>105.4</v>
      </c>
    </row>
    <row r="130" spans="1:4" ht="31.5" hidden="1" x14ac:dyDescent="0.2">
      <c r="A130" s="3" t="s">
        <v>142</v>
      </c>
      <c r="B130" s="4" t="s">
        <v>140</v>
      </c>
      <c r="C130" s="4" t="s">
        <v>144</v>
      </c>
      <c r="D130" s="15">
        <v>0</v>
      </c>
    </row>
    <row r="131" spans="1:4" ht="47.25" x14ac:dyDescent="0.2">
      <c r="A131" s="8" t="s">
        <v>17</v>
      </c>
      <c r="B131" s="4" t="s">
        <v>140</v>
      </c>
      <c r="C131" s="4" t="s">
        <v>18</v>
      </c>
      <c r="D131" s="15">
        <v>105.4</v>
      </c>
    </row>
    <row r="132" spans="1:4" ht="24" customHeight="1" x14ac:dyDescent="0.2">
      <c r="A132" s="13" t="s">
        <v>141</v>
      </c>
      <c r="B132" s="12"/>
      <c r="C132" s="12"/>
      <c r="D132" s="14">
        <f t="shared" ref="D132" si="9">D133</f>
        <v>31.1</v>
      </c>
    </row>
    <row r="133" spans="1:4" ht="31.5" x14ac:dyDescent="0.2">
      <c r="A133" s="3" t="s">
        <v>142</v>
      </c>
      <c r="B133" s="4" t="s">
        <v>143</v>
      </c>
      <c r="C133" s="4" t="s">
        <v>144</v>
      </c>
      <c r="D133" s="15">
        <v>31.1</v>
      </c>
    </row>
    <row r="134" spans="1:4" ht="15.75" hidden="1" x14ac:dyDescent="0.2">
      <c r="A134" s="6" t="s">
        <v>393</v>
      </c>
      <c r="B134" s="7"/>
      <c r="C134" s="7"/>
      <c r="D134" s="16">
        <f t="shared" ref="D134" si="10">D135</f>
        <v>0</v>
      </c>
    </row>
    <row r="135" spans="1:4" ht="31.5" hidden="1" x14ac:dyDescent="0.2">
      <c r="A135" s="3" t="s">
        <v>148</v>
      </c>
      <c r="B135" s="4" t="s">
        <v>394</v>
      </c>
      <c r="C135" s="4" t="s">
        <v>150</v>
      </c>
      <c r="D135" s="15"/>
    </row>
    <row r="136" spans="1:4" ht="24.75" customHeight="1" x14ac:dyDescent="0.2">
      <c r="A136" s="11" t="s">
        <v>145</v>
      </c>
      <c r="B136" s="12"/>
      <c r="C136" s="12"/>
      <c r="D136" s="14">
        <f t="shared" ref="D136" si="11">D137</f>
        <v>3</v>
      </c>
    </row>
    <row r="137" spans="1:4" ht="31.5" x14ac:dyDescent="0.2">
      <c r="A137" s="3" t="s">
        <v>142</v>
      </c>
      <c r="B137" s="4" t="s">
        <v>146</v>
      </c>
      <c r="C137" s="4" t="s">
        <v>144</v>
      </c>
      <c r="D137" s="15">
        <v>3</v>
      </c>
    </row>
    <row r="138" spans="1:4" ht="27" customHeight="1" x14ac:dyDescent="0.2">
      <c r="A138" s="11" t="s">
        <v>147</v>
      </c>
      <c r="B138" s="12"/>
      <c r="C138" s="12"/>
      <c r="D138" s="14">
        <f t="shared" ref="D138" si="12">D139</f>
        <v>39.6</v>
      </c>
    </row>
    <row r="139" spans="1:4" ht="31.5" x14ac:dyDescent="0.2">
      <c r="A139" s="3" t="s">
        <v>148</v>
      </c>
      <c r="B139" s="4" t="s">
        <v>149</v>
      </c>
      <c r="C139" s="4" t="s">
        <v>150</v>
      </c>
      <c r="D139" s="15">
        <v>39.6</v>
      </c>
    </row>
    <row r="140" spans="1:4" ht="37.5" customHeight="1" x14ac:dyDescent="0.2">
      <c r="A140" s="11" t="s">
        <v>151</v>
      </c>
      <c r="B140" s="12"/>
      <c r="C140" s="12"/>
      <c r="D140" s="14">
        <f t="shared" ref="D140" si="13">SUM(D141:D142)</f>
        <v>360.1</v>
      </c>
    </row>
    <row r="141" spans="1:4" ht="22.5" customHeight="1" x14ac:dyDescent="0.2">
      <c r="A141" s="3" t="s">
        <v>152</v>
      </c>
      <c r="B141" s="4" t="s">
        <v>153</v>
      </c>
      <c r="C141" s="4" t="s">
        <v>154</v>
      </c>
      <c r="D141" s="15">
        <v>0.1</v>
      </c>
    </row>
    <row r="142" spans="1:4" ht="37.5" customHeight="1" x14ac:dyDescent="0.2">
      <c r="A142" s="3" t="s">
        <v>155</v>
      </c>
      <c r="B142" s="4" t="s">
        <v>153</v>
      </c>
      <c r="C142" s="4" t="s">
        <v>156</v>
      </c>
      <c r="D142" s="15">
        <v>360</v>
      </c>
    </row>
    <row r="143" spans="1:4" ht="37.5" customHeight="1" x14ac:dyDescent="0.2">
      <c r="A143" s="11" t="s">
        <v>157</v>
      </c>
      <c r="B143" s="12"/>
      <c r="C143" s="12"/>
      <c r="D143" s="14">
        <f t="shared" ref="D143" si="14">SUM(D144:D160)</f>
        <v>10106.400000000001</v>
      </c>
    </row>
    <row r="144" spans="1:4" ht="47.25" x14ac:dyDescent="0.2">
      <c r="A144" s="3" t="s">
        <v>158</v>
      </c>
      <c r="B144" s="4" t="s">
        <v>159</v>
      </c>
      <c r="C144" s="4" t="s">
        <v>160</v>
      </c>
      <c r="D144" s="15">
        <v>163.4</v>
      </c>
    </row>
    <row r="145" spans="1:4" ht="39" customHeight="1" x14ac:dyDescent="0.2">
      <c r="A145" s="3" t="s">
        <v>161</v>
      </c>
      <c r="B145" s="4" t="s">
        <v>159</v>
      </c>
      <c r="C145" s="4" t="s">
        <v>162</v>
      </c>
      <c r="D145" s="15">
        <v>1662.4</v>
      </c>
    </row>
    <row r="146" spans="1:4" ht="47.25" x14ac:dyDescent="0.2">
      <c r="A146" s="3" t="s">
        <v>163</v>
      </c>
      <c r="B146" s="4" t="s">
        <v>159</v>
      </c>
      <c r="C146" s="4" t="s">
        <v>164</v>
      </c>
      <c r="D146" s="15">
        <v>176.4</v>
      </c>
    </row>
    <row r="147" spans="1:4" ht="47.25" x14ac:dyDescent="0.2">
      <c r="A147" s="3" t="s">
        <v>165</v>
      </c>
      <c r="B147" s="4" t="s">
        <v>159</v>
      </c>
      <c r="C147" s="4" t="s">
        <v>166</v>
      </c>
      <c r="D147" s="15">
        <v>127.6</v>
      </c>
    </row>
    <row r="148" spans="1:4" ht="47.25" x14ac:dyDescent="0.2">
      <c r="A148" s="3" t="s">
        <v>167</v>
      </c>
      <c r="B148" s="4" t="s">
        <v>159</v>
      </c>
      <c r="C148" s="4" t="s">
        <v>168</v>
      </c>
      <c r="D148" s="15">
        <v>137.5</v>
      </c>
    </row>
    <row r="149" spans="1:4" ht="47.25" x14ac:dyDescent="0.2">
      <c r="A149" s="3" t="s">
        <v>169</v>
      </c>
      <c r="B149" s="4" t="s">
        <v>159</v>
      </c>
      <c r="C149" s="4" t="s">
        <v>170</v>
      </c>
      <c r="D149" s="15">
        <v>5966.9</v>
      </c>
    </row>
    <row r="150" spans="1:4" ht="31.5" x14ac:dyDescent="0.2">
      <c r="A150" s="3" t="s">
        <v>171</v>
      </c>
      <c r="B150" s="4" t="s">
        <v>159</v>
      </c>
      <c r="C150" s="4" t="s">
        <v>172</v>
      </c>
      <c r="D150" s="15">
        <v>25.6</v>
      </c>
    </row>
    <row r="151" spans="1:4" ht="31.5" x14ac:dyDescent="0.2">
      <c r="A151" s="3" t="s">
        <v>173</v>
      </c>
      <c r="B151" s="4" t="s">
        <v>159</v>
      </c>
      <c r="C151" s="4" t="s">
        <v>174</v>
      </c>
      <c r="D151" s="15">
        <v>62.9</v>
      </c>
    </row>
    <row r="152" spans="1:4" ht="31.5" x14ac:dyDescent="0.2">
      <c r="A152" s="3" t="s">
        <v>175</v>
      </c>
      <c r="B152" s="4" t="s">
        <v>159</v>
      </c>
      <c r="C152" s="4" t="s">
        <v>176</v>
      </c>
      <c r="D152" s="15">
        <v>157.80000000000001</v>
      </c>
    </row>
    <row r="153" spans="1:4" ht="18" customHeight="1" x14ac:dyDescent="0.2">
      <c r="A153" s="3" t="s">
        <v>152</v>
      </c>
      <c r="B153" s="4" t="s">
        <v>159</v>
      </c>
      <c r="C153" s="4" t="s">
        <v>154</v>
      </c>
      <c r="D153" s="15">
        <v>0.7</v>
      </c>
    </row>
    <row r="154" spans="1:4" ht="47.25" x14ac:dyDescent="0.2">
      <c r="A154" s="3" t="s">
        <v>177</v>
      </c>
      <c r="B154" s="4" t="s">
        <v>159</v>
      </c>
      <c r="C154" s="4" t="s">
        <v>178</v>
      </c>
      <c r="D154" s="15">
        <v>16.3</v>
      </c>
    </row>
    <row r="155" spans="1:4" ht="47.25" x14ac:dyDescent="0.2">
      <c r="A155" s="3" t="s">
        <v>179</v>
      </c>
      <c r="B155" s="4" t="s">
        <v>159</v>
      </c>
      <c r="C155" s="4" t="s">
        <v>180</v>
      </c>
      <c r="D155" s="15">
        <v>50.8</v>
      </c>
    </row>
    <row r="156" spans="1:4" ht="32.25" customHeight="1" x14ac:dyDescent="0.2">
      <c r="A156" s="3" t="s">
        <v>181</v>
      </c>
      <c r="B156" s="4" t="s">
        <v>159</v>
      </c>
      <c r="C156" s="4" t="s">
        <v>182</v>
      </c>
      <c r="D156" s="15">
        <v>694.1</v>
      </c>
    </row>
    <row r="157" spans="1:4" ht="19.5" customHeight="1" x14ac:dyDescent="0.2">
      <c r="A157" s="3" t="s">
        <v>183</v>
      </c>
      <c r="B157" s="4" t="s">
        <v>159</v>
      </c>
      <c r="C157" s="4" t="s">
        <v>184</v>
      </c>
      <c r="D157" s="15">
        <v>41.2</v>
      </c>
    </row>
    <row r="158" spans="1:4" ht="49.5" customHeight="1" x14ac:dyDescent="0.2">
      <c r="A158" s="3" t="s">
        <v>185</v>
      </c>
      <c r="B158" s="4" t="s">
        <v>159</v>
      </c>
      <c r="C158" s="4" t="s">
        <v>186</v>
      </c>
      <c r="D158" s="15">
        <v>500</v>
      </c>
    </row>
    <row r="159" spans="1:4" ht="31.5" x14ac:dyDescent="0.2">
      <c r="A159" s="3" t="s">
        <v>187</v>
      </c>
      <c r="B159" s="4" t="s">
        <v>159</v>
      </c>
      <c r="C159" s="4" t="s">
        <v>188</v>
      </c>
      <c r="D159" s="15">
        <v>333.7</v>
      </c>
    </row>
    <row r="160" spans="1:4" ht="41.25" customHeight="1" x14ac:dyDescent="0.2">
      <c r="A160" s="3" t="s">
        <v>189</v>
      </c>
      <c r="B160" s="4" t="s">
        <v>159</v>
      </c>
      <c r="C160" s="4" t="s">
        <v>190</v>
      </c>
      <c r="D160" s="15">
        <v>-10.9</v>
      </c>
    </row>
    <row r="161" spans="1:4" ht="27" customHeight="1" x14ac:dyDescent="0.2">
      <c r="A161" s="11" t="s">
        <v>191</v>
      </c>
      <c r="B161" s="12"/>
      <c r="C161" s="12"/>
      <c r="D161" s="14">
        <f t="shared" ref="D161" si="15">SUM(D162:D179)</f>
        <v>1122909</v>
      </c>
    </row>
    <row r="162" spans="1:4" ht="47.25" x14ac:dyDescent="0.2">
      <c r="A162" s="3" t="s">
        <v>192</v>
      </c>
      <c r="B162" s="4" t="s">
        <v>193</v>
      </c>
      <c r="C162" s="4" t="s">
        <v>194</v>
      </c>
      <c r="D162" s="15">
        <v>47113.7</v>
      </c>
    </row>
    <row r="163" spans="1:4" ht="47.25" x14ac:dyDescent="0.2">
      <c r="A163" s="3" t="s">
        <v>195</v>
      </c>
      <c r="B163" s="4" t="s">
        <v>193</v>
      </c>
      <c r="C163" s="4" t="s">
        <v>196</v>
      </c>
      <c r="D163" s="15">
        <v>6989</v>
      </c>
    </row>
    <row r="164" spans="1:4" ht="31.5" x14ac:dyDescent="0.2">
      <c r="A164" s="3" t="s">
        <v>197</v>
      </c>
      <c r="B164" s="4" t="s">
        <v>193</v>
      </c>
      <c r="C164" s="4" t="s">
        <v>198</v>
      </c>
      <c r="D164" s="15">
        <v>3459.6</v>
      </c>
    </row>
    <row r="165" spans="1:4" ht="47.25" x14ac:dyDescent="0.2">
      <c r="A165" s="3" t="s">
        <v>199</v>
      </c>
      <c r="B165" s="4" t="s">
        <v>193</v>
      </c>
      <c r="C165" s="4" t="s">
        <v>200</v>
      </c>
      <c r="D165" s="15">
        <v>477.8</v>
      </c>
    </row>
    <row r="166" spans="1:4" ht="47.25" x14ac:dyDescent="0.2">
      <c r="A166" s="3" t="s">
        <v>201</v>
      </c>
      <c r="B166" s="4" t="s">
        <v>193</v>
      </c>
      <c r="C166" s="4" t="s">
        <v>202</v>
      </c>
      <c r="D166" s="15">
        <v>227.1</v>
      </c>
    </row>
    <row r="167" spans="1:4" ht="31.5" x14ac:dyDescent="0.2">
      <c r="A167" s="3" t="s">
        <v>203</v>
      </c>
      <c r="B167" s="4" t="s">
        <v>193</v>
      </c>
      <c r="C167" s="4" t="s">
        <v>204</v>
      </c>
      <c r="D167" s="15">
        <v>400.9</v>
      </c>
    </row>
    <row r="168" spans="1:4" ht="31.5" x14ac:dyDescent="0.2">
      <c r="A168" s="3" t="s">
        <v>205</v>
      </c>
      <c r="B168" s="4" t="s">
        <v>193</v>
      </c>
      <c r="C168" s="4" t="s">
        <v>206</v>
      </c>
      <c r="D168" s="15">
        <v>111.3</v>
      </c>
    </row>
    <row r="169" spans="1:4" ht="31.5" x14ac:dyDescent="0.2">
      <c r="A169" s="3" t="s">
        <v>207</v>
      </c>
      <c r="B169" s="4" t="s">
        <v>193</v>
      </c>
      <c r="C169" s="4" t="s">
        <v>208</v>
      </c>
      <c r="D169" s="15">
        <v>582.6</v>
      </c>
    </row>
    <row r="170" spans="1:4" ht="21.75" customHeight="1" x14ac:dyDescent="0.2">
      <c r="A170" s="3" t="s">
        <v>152</v>
      </c>
      <c r="B170" s="4" t="s">
        <v>193</v>
      </c>
      <c r="C170" s="4" t="s">
        <v>154</v>
      </c>
      <c r="D170" s="15">
        <v>2678.9</v>
      </c>
    </row>
    <row r="171" spans="1:4" ht="47.25" x14ac:dyDescent="0.2">
      <c r="A171" s="3" t="s">
        <v>179</v>
      </c>
      <c r="B171" s="4" t="s">
        <v>193</v>
      </c>
      <c r="C171" s="4" t="s">
        <v>180</v>
      </c>
      <c r="D171" s="15">
        <v>774.4</v>
      </c>
    </row>
    <row r="172" spans="1:4" ht="40.5" customHeight="1" x14ac:dyDescent="0.2">
      <c r="A172" s="3" t="s">
        <v>209</v>
      </c>
      <c r="B172" s="4" t="s">
        <v>193</v>
      </c>
      <c r="C172" s="4" t="s">
        <v>210</v>
      </c>
      <c r="D172" s="15">
        <v>7.2</v>
      </c>
    </row>
    <row r="173" spans="1:4" ht="63" x14ac:dyDescent="0.2">
      <c r="A173" s="8" t="s">
        <v>211</v>
      </c>
      <c r="B173" s="4" t="s">
        <v>193</v>
      </c>
      <c r="C173" s="4" t="s">
        <v>212</v>
      </c>
      <c r="D173" s="15">
        <v>1078.9000000000001</v>
      </c>
    </row>
    <row r="174" spans="1:4" ht="47.25" x14ac:dyDescent="0.2">
      <c r="A174" s="3" t="s">
        <v>213</v>
      </c>
      <c r="B174" s="4" t="s">
        <v>193</v>
      </c>
      <c r="C174" s="4" t="s">
        <v>214</v>
      </c>
      <c r="D174" s="15">
        <v>1403</v>
      </c>
    </row>
    <row r="175" spans="1:4" ht="42" customHeight="1" x14ac:dyDescent="0.2">
      <c r="A175" s="3" t="s">
        <v>215</v>
      </c>
      <c r="B175" s="4" t="s">
        <v>193</v>
      </c>
      <c r="C175" s="4" t="s">
        <v>216</v>
      </c>
      <c r="D175" s="15">
        <v>5884</v>
      </c>
    </row>
    <row r="176" spans="1:4" ht="72.75" customHeight="1" x14ac:dyDescent="0.2">
      <c r="A176" s="8" t="s">
        <v>217</v>
      </c>
      <c r="B176" s="4" t="s">
        <v>193</v>
      </c>
      <c r="C176" s="4" t="s">
        <v>218</v>
      </c>
      <c r="D176" s="15">
        <v>669630.19999999995</v>
      </c>
    </row>
    <row r="177" spans="1:4" ht="53.25" customHeight="1" x14ac:dyDescent="0.2">
      <c r="A177" s="3" t="s">
        <v>219</v>
      </c>
      <c r="B177" s="4" t="s">
        <v>193</v>
      </c>
      <c r="C177" s="4" t="s">
        <v>220</v>
      </c>
      <c r="D177" s="15">
        <v>383953.8</v>
      </c>
    </row>
    <row r="178" spans="1:4" ht="36.75" customHeight="1" x14ac:dyDescent="0.2">
      <c r="A178" s="3" t="s">
        <v>187</v>
      </c>
      <c r="B178" s="4" t="s">
        <v>193</v>
      </c>
      <c r="C178" s="4" t="s">
        <v>188</v>
      </c>
      <c r="D178" s="15">
        <v>380</v>
      </c>
    </row>
    <row r="179" spans="1:4" ht="39" customHeight="1" x14ac:dyDescent="0.2">
      <c r="A179" s="3" t="s">
        <v>189</v>
      </c>
      <c r="B179" s="4" t="s">
        <v>193</v>
      </c>
      <c r="C179" s="4" t="s">
        <v>190</v>
      </c>
      <c r="D179" s="15">
        <v>-2243.4</v>
      </c>
    </row>
    <row r="180" spans="1:4" ht="24" customHeight="1" x14ac:dyDescent="0.2">
      <c r="A180" s="11" t="s">
        <v>0</v>
      </c>
      <c r="B180" s="12"/>
      <c r="C180" s="12"/>
      <c r="D180" s="14">
        <f t="shared" ref="D180" si="16">SUM(D181:D186)</f>
        <v>53645</v>
      </c>
    </row>
    <row r="181" spans="1:4" ht="22.5" customHeight="1" x14ac:dyDescent="0.2">
      <c r="A181" s="3" t="s">
        <v>221</v>
      </c>
      <c r="B181" s="4" t="s">
        <v>222</v>
      </c>
      <c r="C181" s="4" t="s">
        <v>223</v>
      </c>
      <c r="D181" s="15">
        <v>-1.6</v>
      </c>
    </row>
    <row r="182" spans="1:4" ht="42.75" customHeight="1" x14ac:dyDescent="0.2">
      <c r="A182" s="3" t="s">
        <v>224</v>
      </c>
      <c r="B182" s="4" t="s">
        <v>222</v>
      </c>
      <c r="C182" s="4" t="s">
        <v>225</v>
      </c>
      <c r="D182" s="15">
        <v>33354</v>
      </c>
    </row>
    <row r="183" spans="1:4" ht="39" customHeight="1" x14ac:dyDescent="0.2">
      <c r="A183" s="3" t="s">
        <v>226</v>
      </c>
      <c r="B183" s="4" t="s">
        <v>222</v>
      </c>
      <c r="C183" s="4" t="s">
        <v>227</v>
      </c>
      <c r="D183" s="15">
        <v>13700.5</v>
      </c>
    </row>
    <row r="184" spans="1:4" ht="41.25" customHeight="1" x14ac:dyDescent="0.2">
      <c r="A184" s="3" t="s">
        <v>228</v>
      </c>
      <c r="B184" s="4" t="s">
        <v>222</v>
      </c>
      <c r="C184" s="4" t="s">
        <v>229</v>
      </c>
      <c r="D184" s="15">
        <v>2093.5</v>
      </c>
    </row>
    <row r="185" spans="1:4" ht="57" customHeight="1" x14ac:dyDescent="0.2">
      <c r="A185" s="8" t="s">
        <v>230</v>
      </c>
      <c r="B185" s="4" t="s">
        <v>222</v>
      </c>
      <c r="C185" s="4" t="s">
        <v>231</v>
      </c>
      <c r="D185" s="15">
        <v>1462.6</v>
      </c>
    </row>
    <row r="186" spans="1:4" ht="42.75" customHeight="1" x14ac:dyDescent="0.2">
      <c r="A186" s="3" t="s">
        <v>232</v>
      </c>
      <c r="B186" s="4" t="s">
        <v>222</v>
      </c>
      <c r="C186" s="4" t="s">
        <v>233</v>
      </c>
      <c r="D186" s="15">
        <v>3036</v>
      </c>
    </row>
    <row r="187" spans="1:4" ht="22.5" customHeight="1" x14ac:dyDescent="0.2">
      <c r="A187" s="11" t="s">
        <v>234</v>
      </c>
      <c r="B187" s="12"/>
      <c r="C187" s="12"/>
      <c r="D187" s="14">
        <f t="shared" ref="D187" si="17">D188</f>
        <v>1029.0999999999999</v>
      </c>
    </row>
    <row r="188" spans="1:4" ht="63" x14ac:dyDescent="0.2">
      <c r="A188" s="8" t="s">
        <v>235</v>
      </c>
      <c r="B188" s="4" t="s">
        <v>236</v>
      </c>
      <c r="C188" s="4" t="s">
        <v>237</v>
      </c>
      <c r="D188" s="15">
        <v>1029.0999999999999</v>
      </c>
    </row>
    <row r="189" spans="1:4" ht="37.5" x14ac:dyDescent="0.2">
      <c r="A189" s="13" t="s">
        <v>238</v>
      </c>
      <c r="B189" s="12"/>
      <c r="C189" s="12"/>
      <c r="D189" s="14">
        <f t="shared" ref="D189" si="18">SUM(D190:D209)</f>
        <v>25258.400000000001</v>
      </c>
    </row>
    <row r="190" spans="1:4" ht="39" customHeight="1" x14ac:dyDescent="0.2">
      <c r="A190" s="3" t="s">
        <v>239</v>
      </c>
      <c r="B190" s="4" t="s">
        <v>240</v>
      </c>
      <c r="C190" s="4" t="s">
        <v>241</v>
      </c>
      <c r="D190" s="15">
        <v>6380.1</v>
      </c>
    </row>
    <row r="191" spans="1:4" ht="63" customHeight="1" x14ac:dyDescent="0.2">
      <c r="A191" s="8" t="s">
        <v>242</v>
      </c>
      <c r="B191" s="4" t="s">
        <v>240</v>
      </c>
      <c r="C191" s="4" t="s">
        <v>243</v>
      </c>
      <c r="D191" s="15">
        <v>4.8</v>
      </c>
    </row>
    <row r="192" spans="1:4" ht="69.75" customHeight="1" x14ac:dyDescent="0.2">
      <c r="A192" s="8" t="s">
        <v>244</v>
      </c>
      <c r="B192" s="4" t="s">
        <v>240</v>
      </c>
      <c r="C192" s="4" t="s">
        <v>245</v>
      </c>
      <c r="D192" s="15">
        <v>2903.5</v>
      </c>
    </row>
    <row r="193" spans="1:4" ht="75.75" customHeight="1" x14ac:dyDescent="0.2">
      <c r="A193" s="8" t="s">
        <v>246</v>
      </c>
      <c r="B193" s="4" t="s">
        <v>240</v>
      </c>
      <c r="C193" s="4" t="s">
        <v>247</v>
      </c>
      <c r="D193" s="15">
        <v>236.3</v>
      </c>
    </row>
    <row r="194" spans="1:4" ht="66" customHeight="1" x14ac:dyDescent="0.2">
      <c r="A194" s="8" t="s">
        <v>248</v>
      </c>
      <c r="B194" s="4" t="s">
        <v>240</v>
      </c>
      <c r="C194" s="4" t="s">
        <v>249</v>
      </c>
      <c r="D194" s="15">
        <v>154.19999999999999</v>
      </c>
    </row>
    <row r="195" spans="1:4" ht="68.25" customHeight="1" x14ac:dyDescent="0.2">
      <c r="A195" s="8" t="s">
        <v>250</v>
      </c>
      <c r="B195" s="4" t="s">
        <v>240</v>
      </c>
      <c r="C195" s="4" t="s">
        <v>251</v>
      </c>
      <c r="D195" s="15">
        <v>178.1</v>
      </c>
    </row>
    <row r="196" spans="1:4" ht="56.25" customHeight="1" x14ac:dyDescent="0.2">
      <c r="A196" s="3" t="s">
        <v>252</v>
      </c>
      <c r="B196" s="4" t="s">
        <v>240</v>
      </c>
      <c r="C196" s="4" t="s">
        <v>253</v>
      </c>
      <c r="D196" s="15">
        <v>357</v>
      </c>
    </row>
    <row r="197" spans="1:4" ht="31.5" hidden="1" customHeight="1" x14ac:dyDescent="0.2">
      <c r="A197" s="3" t="s">
        <v>332</v>
      </c>
      <c r="B197" s="4" t="s">
        <v>240</v>
      </c>
      <c r="C197" s="4" t="s">
        <v>382</v>
      </c>
      <c r="D197" s="15">
        <v>0</v>
      </c>
    </row>
    <row r="198" spans="1:4" ht="51.75" customHeight="1" x14ac:dyDescent="0.2">
      <c r="A198" s="3" t="s">
        <v>254</v>
      </c>
      <c r="B198" s="4" t="s">
        <v>240</v>
      </c>
      <c r="C198" s="4" t="s">
        <v>255</v>
      </c>
      <c r="D198" s="15">
        <v>9520.7000000000007</v>
      </c>
    </row>
    <row r="199" spans="1:4" ht="40.5" customHeight="1" x14ac:dyDescent="0.2">
      <c r="A199" s="3" t="s">
        <v>256</v>
      </c>
      <c r="B199" s="4" t="s">
        <v>240</v>
      </c>
      <c r="C199" s="4" t="s">
        <v>257</v>
      </c>
      <c r="D199" s="15">
        <v>309.2</v>
      </c>
    </row>
    <row r="200" spans="1:4" ht="38.25" customHeight="1" x14ac:dyDescent="0.2">
      <c r="A200" s="3" t="s">
        <v>258</v>
      </c>
      <c r="B200" s="4" t="s">
        <v>240</v>
      </c>
      <c r="C200" s="4" t="s">
        <v>259</v>
      </c>
      <c r="D200" s="15">
        <v>157.6</v>
      </c>
    </row>
    <row r="201" spans="1:4" ht="63" hidden="1" customHeight="1" x14ac:dyDescent="0.2">
      <c r="A201" s="8" t="s">
        <v>383</v>
      </c>
      <c r="B201" s="4" t="s">
        <v>240</v>
      </c>
      <c r="C201" s="4" t="s">
        <v>384</v>
      </c>
      <c r="D201" s="15">
        <v>0</v>
      </c>
    </row>
    <row r="202" spans="1:4" ht="72.75" customHeight="1" x14ac:dyDescent="0.2">
      <c r="A202" s="8" t="s">
        <v>260</v>
      </c>
      <c r="B202" s="4" t="s">
        <v>240</v>
      </c>
      <c r="C202" s="4" t="s">
        <v>261</v>
      </c>
      <c r="D202" s="15">
        <v>2365.6999999999998</v>
      </c>
    </row>
    <row r="203" spans="1:4" ht="58.5" customHeight="1" x14ac:dyDescent="0.2">
      <c r="A203" s="3" t="s">
        <v>262</v>
      </c>
      <c r="B203" s="4" t="s">
        <v>240</v>
      </c>
      <c r="C203" s="4" t="s">
        <v>263</v>
      </c>
      <c r="D203" s="15">
        <v>1.6</v>
      </c>
    </row>
    <row r="204" spans="1:4" ht="62.25" customHeight="1" x14ac:dyDescent="0.2">
      <c r="A204" s="3" t="s">
        <v>264</v>
      </c>
      <c r="B204" s="4" t="s">
        <v>240</v>
      </c>
      <c r="C204" s="4" t="s">
        <v>265</v>
      </c>
      <c r="D204" s="15">
        <v>0.9</v>
      </c>
    </row>
    <row r="205" spans="1:4" ht="42.75" customHeight="1" x14ac:dyDescent="0.2">
      <c r="A205" s="3" t="s">
        <v>266</v>
      </c>
      <c r="B205" s="4" t="s">
        <v>240</v>
      </c>
      <c r="C205" s="4" t="s">
        <v>267</v>
      </c>
      <c r="D205" s="15">
        <v>282.10000000000002</v>
      </c>
    </row>
    <row r="206" spans="1:4" ht="63.75" customHeight="1" x14ac:dyDescent="0.2">
      <c r="A206" s="8" t="s">
        <v>268</v>
      </c>
      <c r="B206" s="4" t="s">
        <v>240</v>
      </c>
      <c r="C206" s="4" t="s">
        <v>269</v>
      </c>
      <c r="D206" s="15">
        <v>569.29999999999995</v>
      </c>
    </row>
    <row r="207" spans="1:4" ht="27" customHeight="1" x14ac:dyDescent="0.2">
      <c r="A207" s="3" t="s">
        <v>221</v>
      </c>
      <c r="B207" s="4" t="s">
        <v>240</v>
      </c>
      <c r="C207" s="4" t="s">
        <v>223</v>
      </c>
      <c r="D207" s="15">
        <v>8.8000000000000007</v>
      </c>
    </row>
    <row r="208" spans="1:4" ht="49.5" customHeight="1" x14ac:dyDescent="0.2">
      <c r="A208" s="3" t="s">
        <v>270</v>
      </c>
      <c r="B208" s="4" t="s">
        <v>240</v>
      </c>
      <c r="C208" s="4" t="s">
        <v>271</v>
      </c>
      <c r="D208" s="15">
        <v>102.2</v>
      </c>
    </row>
    <row r="209" spans="1:4" ht="51.75" customHeight="1" x14ac:dyDescent="0.2">
      <c r="A209" s="3" t="s">
        <v>272</v>
      </c>
      <c r="B209" s="4" t="s">
        <v>240</v>
      </c>
      <c r="C209" s="4" t="s">
        <v>273</v>
      </c>
      <c r="D209" s="15">
        <v>1726.3</v>
      </c>
    </row>
    <row r="210" spans="1:4" ht="25.5" customHeight="1" x14ac:dyDescent="0.2">
      <c r="A210" s="11" t="s">
        <v>274</v>
      </c>
      <c r="B210" s="12"/>
      <c r="C210" s="12"/>
      <c r="D210" s="14">
        <f t="shared" ref="D210" si="19">SUM(D211:D234)</f>
        <v>54988.39999999998</v>
      </c>
    </row>
    <row r="211" spans="1:4" ht="30" hidden="1" customHeight="1" x14ac:dyDescent="0.2">
      <c r="A211" s="3" t="s">
        <v>330</v>
      </c>
      <c r="B211" s="4" t="s">
        <v>276</v>
      </c>
      <c r="C211" s="4" t="s">
        <v>385</v>
      </c>
      <c r="D211" s="15">
        <v>0</v>
      </c>
    </row>
    <row r="212" spans="1:4" ht="42" customHeight="1" x14ac:dyDescent="0.2">
      <c r="A212" s="3" t="s">
        <v>275</v>
      </c>
      <c r="B212" s="4" t="s">
        <v>276</v>
      </c>
      <c r="C212" s="4" t="s">
        <v>277</v>
      </c>
      <c r="D212" s="15">
        <v>5</v>
      </c>
    </row>
    <row r="213" spans="1:4" ht="26.25" customHeight="1" x14ac:dyDescent="0.2">
      <c r="A213" s="3" t="s">
        <v>278</v>
      </c>
      <c r="B213" s="4" t="s">
        <v>276</v>
      </c>
      <c r="C213" s="4" t="s">
        <v>279</v>
      </c>
      <c r="D213" s="15">
        <v>5</v>
      </c>
    </row>
    <row r="214" spans="1:4" ht="40.5" customHeight="1" x14ac:dyDescent="0.2">
      <c r="A214" s="3" t="s">
        <v>280</v>
      </c>
      <c r="B214" s="4" t="s">
        <v>276</v>
      </c>
      <c r="C214" s="4" t="s">
        <v>281</v>
      </c>
      <c r="D214" s="15">
        <v>71.5</v>
      </c>
    </row>
    <row r="215" spans="1:4" ht="23.25" customHeight="1" x14ac:dyDescent="0.2">
      <c r="A215" s="3" t="s">
        <v>152</v>
      </c>
      <c r="B215" s="4" t="s">
        <v>276</v>
      </c>
      <c r="C215" s="4" t="s">
        <v>154</v>
      </c>
      <c r="D215" s="15">
        <v>89.3</v>
      </c>
    </row>
    <row r="216" spans="1:4" ht="51.75" customHeight="1" x14ac:dyDescent="0.2">
      <c r="A216" s="3" t="s">
        <v>177</v>
      </c>
      <c r="B216" s="4" t="s">
        <v>276</v>
      </c>
      <c r="C216" s="4" t="s">
        <v>178</v>
      </c>
      <c r="D216" s="15">
        <v>231.6</v>
      </c>
    </row>
    <row r="217" spans="1:4" ht="54.75" customHeight="1" x14ac:dyDescent="0.2">
      <c r="A217" s="3" t="s">
        <v>179</v>
      </c>
      <c r="B217" s="4" t="s">
        <v>276</v>
      </c>
      <c r="C217" s="4" t="s">
        <v>180</v>
      </c>
      <c r="D217" s="15">
        <v>128.30000000000001</v>
      </c>
    </row>
    <row r="218" spans="1:4" ht="37.5" customHeight="1" x14ac:dyDescent="0.2">
      <c r="A218" s="3" t="s">
        <v>142</v>
      </c>
      <c r="B218" s="4" t="s">
        <v>276</v>
      </c>
      <c r="C218" s="4" t="s">
        <v>144</v>
      </c>
      <c r="D218" s="15">
        <v>161.6</v>
      </c>
    </row>
    <row r="219" spans="1:4" ht="29.25" customHeight="1" x14ac:dyDescent="0.2">
      <c r="A219" s="3" t="s">
        <v>221</v>
      </c>
      <c r="B219" s="4" t="s">
        <v>276</v>
      </c>
      <c r="C219" s="4" t="s">
        <v>223</v>
      </c>
      <c r="D219" s="15">
        <v>-52.8</v>
      </c>
    </row>
    <row r="220" spans="1:4" ht="48.75" hidden="1" customHeight="1" x14ac:dyDescent="0.2">
      <c r="A220" s="3" t="s">
        <v>386</v>
      </c>
      <c r="B220" s="4" t="s">
        <v>276</v>
      </c>
      <c r="C220" s="4" t="s">
        <v>387</v>
      </c>
      <c r="D220" s="15">
        <v>0</v>
      </c>
    </row>
    <row r="221" spans="1:4" ht="71.25" customHeight="1" x14ac:dyDescent="0.2">
      <c r="A221" s="8" t="s">
        <v>282</v>
      </c>
      <c r="B221" s="4" t="s">
        <v>276</v>
      </c>
      <c r="C221" s="4" t="s">
        <v>283</v>
      </c>
      <c r="D221" s="15">
        <v>15471.3</v>
      </c>
    </row>
    <row r="222" spans="1:4" ht="36.75" customHeight="1" x14ac:dyDescent="0.2">
      <c r="A222" s="3" t="s">
        <v>284</v>
      </c>
      <c r="B222" s="4" t="s">
        <v>276</v>
      </c>
      <c r="C222" s="4" t="s">
        <v>285</v>
      </c>
      <c r="D222" s="15">
        <v>32634.3</v>
      </c>
    </row>
    <row r="223" spans="1:4" ht="52.5" customHeight="1" x14ac:dyDescent="0.2">
      <c r="A223" s="3" t="s">
        <v>286</v>
      </c>
      <c r="B223" s="4" t="s">
        <v>276</v>
      </c>
      <c r="C223" s="4" t="s">
        <v>287</v>
      </c>
      <c r="D223" s="15">
        <v>2320.6999999999998</v>
      </c>
    </row>
    <row r="224" spans="1:4" ht="39" customHeight="1" x14ac:dyDescent="0.2">
      <c r="A224" s="3" t="s">
        <v>288</v>
      </c>
      <c r="B224" s="4" t="s">
        <v>276</v>
      </c>
      <c r="C224" s="4" t="s">
        <v>289</v>
      </c>
      <c r="D224" s="15">
        <v>865.7</v>
      </c>
    </row>
    <row r="225" spans="1:4" ht="67.5" customHeight="1" x14ac:dyDescent="0.2">
      <c r="A225" s="8" t="s">
        <v>290</v>
      </c>
      <c r="B225" s="4" t="s">
        <v>276</v>
      </c>
      <c r="C225" s="4" t="s">
        <v>291</v>
      </c>
      <c r="D225" s="15">
        <v>1744.2</v>
      </c>
    </row>
    <row r="226" spans="1:4" ht="52.5" customHeight="1" x14ac:dyDescent="0.2">
      <c r="A226" s="3" t="s">
        <v>292</v>
      </c>
      <c r="B226" s="4" t="s">
        <v>276</v>
      </c>
      <c r="C226" s="4" t="s">
        <v>293</v>
      </c>
      <c r="D226" s="15">
        <v>766.1</v>
      </c>
    </row>
    <row r="227" spans="1:4" ht="111" hidden="1" customHeight="1" x14ac:dyDescent="0.2">
      <c r="A227" s="8" t="s">
        <v>388</v>
      </c>
      <c r="B227" s="4" t="s">
        <v>276</v>
      </c>
      <c r="C227" s="4" t="s">
        <v>389</v>
      </c>
      <c r="D227" s="15">
        <v>0</v>
      </c>
    </row>
    <row r="228" spans="1:4" ht="59.25" customHeight="1" x14ac:dyDescent="0.2">
      <c r="A228" s="3" t="s">
        <v>294</v>
      </c>
      <c r="B228" s="4" t="s">
        <v>276</v>
      </c>
      <c r="C228" s="4" t="s">
        <v>295</v>
      </c>
      <c r="D228" s="15">
        <v>24.7</v>
      </c>
    </row>
    <row r="229" spans="1:4" ht="40.5" customHeight="1" x14ac:dyDescent="0.2">
      <c r="A229" s="3" t="s">
        <v>296</v>
      </c>
      <c r="B229" s="4" t="s">
        <v>276</v>
      </c>
      <c r="C229" s="4" t="s">
        <v>297</v>
      </c>
      <c r="D229" s="15">
        <v>37.1</v>
      </c>
    </row>
    <row r="230" spans="1:4" ht="45" customHeight="1" x14ac:dyDescent="0.2">
      <c r="A230" s="3" t="s">
        <v>298</v>
      </c>
      <c r="B230" s="4" t="s">
        <v>276</v>
      </c>
      <c r="C230" s="4" t="s">
        <v>299</v>
      </c>
      <c r="D230" s="15">
        <v>175.1</v>
      </c>
    </row>
    <row r="231" spans="1:4" ht="60" customHeight="1" x14ac:dyDescent="0.2">
      <c r="A231" s="3" t="s">
        <v>300</v>
      </c>
      <c r="B231" s="4" t="s">
        <v>276</v>
      </c>
      <c r="C231" s="4" t="s">
        <v>301</v>
      </c>
      <c r="D231" s="15">
        <v>422</v>
      </c>
    </row>
    <row r="232" spans="1:4" ht="57.75" customHeight="1" x14ac:dyDescent="0.2">
      <c r="A232" s="8" t="s">
        <v>302</v>
      </c>
      <c r="B232" s="4" t="s">
        <v>276</v>
      </c>
      <c r="C232" s="4" t="s">
        <v>303</v>
      </c>
      <c r="D232" s="15">
        <v>287.60000000000002</v>
      </c>
    </row>
    <row r="233" spans="1:4" ht="54" customHeight="1" x14ac:dyDescent="0.2">
      <c r="A233" s="8" t="s">
        <v>304</v>
      </c>
      <c r="B233" s="4" t="s">
        <v>276</v>
      </c>
      <c r="C233" s="4" t="s">
        <v>305</v>
      </c>
      <c r="D233" s="15">
        <v>273.60000000000002</v>
      </c>
    </row>
    <row r="234" spans="1:4" ht="42.75" customHeight="1" x14ac:dyDescent="0.2">
      <c r="A234" s="3" t="s">
        <v>189</v>
      </c>
      <c r="B234" s="4" t="s">
        <v>276</v>
      </c>
      <c r="C234" s="4" t="s">
        <v>190</v>
      </c>
      <c r="D234" s="15">
        <v>-673.5</v>
      </c>
    </row>
    <row r="235" spans="1:4" ht="40.5" customHeight="1" x14ac:dyDescent="0.2">
      <c r="A235" s="11" t="s">
        <v>306</v>
      </c>
      <c r="B235" s="12"/>
      <c r="C235" s="12"/>
      <c r="D235" s="14">
        <f t="shared" ref="D235" si="20">SUM(D236:D240)</f>
        <v>25831.199999999997</v>
      </c>
    </row>
    <row r="236" spans="1:4" ht="70.5" hidden="1" customHeight="1" x14ac:dyDescent="0.2">
      <c r="A236" s="8" t="s">
        <v>315</v>
      </c>
      <c r="B236" s="4" t="s">
        <v>308</v>
      </c>
      <c r="C236" s="4" t="s">
        <v>317</v>
      </c>
      <c r="D236" s="15">
        <v>0</v>
      </c>
    </row>
    <row r="237" spans="1:4" ht="57" customHeight="1" x14ac:dyDescent="0.2">
      <c r="A237" s="8" t="s">
        <v>307</v>
      </c>
      <c r="B237" s="4" t="s">
        <v>308</v>
      </c>
      <c r="C237" s="4" t="s">
        <v>309</v>
      </c>
      <c r="D237" s="15">
        <v>23702.799999999999</v>
      </c>
    </row>
    <row r="238" spans="1:4" ht="53.25" customHeight="1" x14ac:dyDescent="0.2">
      <c r="A238" s="8" t="s">
        <v>310</v>
      </c>
      <c r="B238" s="4" t="s">
        <v>308</v>
      </c>
      <c r="C238" s="4" t="s">
        <v>311</v>
      </c>
      <c r="D238" s="15">
        <v>7.1</v>
      </c>
    </row>
    <row r="239" spans="1:4" ht="53.25" hidden="1" customHeight="1" x14ac:dyDescent="0.2">
      <c r="A239" s="3" t="s">
        <v>390</v>
      </c>
      <c r="B239" s="4" t="s">
        <v>308</v>
      </c>
      <c r="C239" s="4" t="s">
        <v>391</v>
      </c>
      <c r="D239" s="15">
        <v>0</v>
      </c>
    </row>
    <row r="240" spans="1:4" ht="39" customHeight="1" x14ac:dyDescent="0.2">
      <c r="A240" s="3" t="s">
        <v>312</v>
      </c>
      <c r="B240" s="4" t="s">
        <v>308</v>
      </c>
      <c r="C240" s="4" t="s">
        <v>313</v>
      </c>
      <c r="D240" s="15">
        <v>2121.3000000000002</v>
      </c>
    </row>
    <row r="241" spans="1:4" ht="42" customHeight="1" x14ac:dyDescent="0.2">
      <c r="A241" s="11" t="s">
        <v>314</v>
      </c>
      <c r="B241" s="12"/>
      <c r="C241" s="12"/>
      <c r="D241" s="14">
        <f t="shared" ref="D241" si="21">D242</f>
        <v>4.5</v>
      </c>
    </row>
    <row r="242" spans="1:4" ht="57" customHeight="1" x14ac:dyDescent="0.2">
      <c r="A242" s="8" t="s">
        <v>315</v>
      </c>
      <c r="B242" s="4" t="s">
        <v>316</v>
      </c>
      <c r="C242" s="4" t="s">
        <v>317</v>
      </c>
      <c r="D242" s="15">
        <v>4.5</v>
      </c>
    </row>
    <row r="243" spans="1:4" ht="43.5" customHeight="1" x14ac:dyDescent="0.2">
      <c r="A243" s="13" t="s">
        <v>318</v>
      </c>
      <c r="B243" s="12"/>
      <c r="C243" s="12"/>
      <c r="D243" s="14">
        <f t="shared" ref="D243" si="22">D244</f>
        <v>123.7</v>
      </c>
    </row>
    <row r="244" spans="1:4" ht="57.75" customHeight="1" x14ac:dyDescent="0.2">
      <c r="A244" s="8" t="s">
        <v>315</v>
      </c>
      <c r="B244" s="4" t="s">
        <v>319</v>
      </c>
      <c r="C244" s="4" t="s">
        <v>317</v>
      </c>
      <c r="D244" s="15">
        <v>123.7</v>
      </c>
    </row>
    <row r="245" spans="1:4" ht="29.25" hidden="1" customHeight="1" x14ac:dyDescent="0.2">
      <c r="A245" s="9" t="s">
        <v>320</v>
      </c>
      <c r="B245" s="10"/>
      <c r="C245" s="10"/>
      <c r="D245" s="17">
        <f t="shared" ref="D245" si="23">SUM(D15:D244)-D15-D31-D36-D41-D52-D55-D111-D126-D129-D132-D134-D136-D138-D140-D143-D161-D180-D187-D189-D210-D235-D241-D243</f>
        <v>2158926.899999999</v>
      </c>
    </row>
  </sheetData>
  <mergeCells count="11">
    <mergeCell ref="A12:A13"/>
    <mergeCell ref="B12:C12"/>
    <mergeCell ref="D12:D13"/>
    <mergeCell ref="A9:D9"/>
    <mergeCell ref="A11:D11"/>
    <mergeCell ref="A1:D1"/>
    <mergeCell ref="A2:D2"/>
    <mergeCell ref="A3:D3"/>
    <mergeCell ref="A4:D4"/>
    <mergeCell ref="A6:D6"/>
    <mergeCell ref="A5:D5"/>
  </mergeCells>
  <pageMargins left="0.55118110236220474" right="0.35433070866141736" top="0.39370078740157483" bottom="0.39370078740157483" header="0.51181102362204722" footer="0.51181102362204722"/>
  <pageSetup paperSize="9" scale="5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 1</vt:lpstr>
      <vt:lpstr>'Приложение № 1'!FIO</vt:lpstr>
      <vt:lpstr>'Приложение № 1'!LAST_CELL</vt:lpstr>
      <vt:lpstr>'Приложение № 1'!SIGN</vt:lpstr>
      <vt:lpstr>'Приложение № 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ECON_3</dc:creator>
  <dc:description>POI HSSF rep:2.47.0.89</dc:description>
  <cp:lastModifiedBy>BUDJ_1</cp:lastModifiedBy>
  <cp:lastPrinted>2019-03-13T06:55:16Z</cp:lastPrinted>
  <dcterms:created xsi:type="dcterms:W3CDTF">2019-02-28T03:46:44Z</dcterms:created>
  <dcterms:modified xsi:type="dcterms:W3CDTF">2019-03-18T06:10:09Z</dcterms:modified>
</cp:coreProperties>
</file>